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evgenyt/Documents/_WorldSkills/Чемпионаты/2026 ЧМ Нижний Новгород/подготовка документации/"/>
    </mc:Choice>
  </mc:AlternateContent>
  <xr:revisionPtr revIDLastSave="0" documentId="13_ncr:1_{C562A52A-9A6C-6643-9EE3-D0ADC7EE3141}" xr6:coauthVersionLast="47" xr6:coauthVersionMax="47" xr10:uidLastSave="{00000000-0000-0000-0000-000000000000}"/>
  <bookViews>
    <workbookView xWindow="0" yWindow="880" windowWidth="36000" windowHeight="19940" xr2:uid="{00000000-000D-0000-FFFF-FFFF00000000}"/>
  </bookViews>
  <sheets>
    <sheet name="Критерии оценки" sheetId="1" r:id="rId1"/>
    <sheet name="Перечень профессиональных задач" sheetId="6" r:id="rId2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223" i="1"/>
  <c r="I69" i="1"/>
  <c r="I40" i="1"/>
  <c r="I162" i="1"/>
  <c r="I207" i="1"/>
  <c r="I105" i="1" l="1"/>
  <c r="I231" i="1" l="1"/>
</calcChain>
</file>

<file path=xl/sharedStrings.xml><?xml version="1.0" encoding="utf-8"?>
<sst xmlns="http://schemas.openxmlformats.org/spreadsheetml/2006/main" count="930" uniqueCount="323">
  <si>
    <t>C</t>
  </si>
  <si>
    <t/>
  </si>
  <si>
    <t>Технологии агентского мониторинга</t>
  </si>
  <si>
    <t>Анализ выявленных инцидентов</t>
  </si>
  <si>
    <t>Своевременное прибытие на рабочее место и выполнение контрольных процедур вовремя</t>
  </si>
  <si>
    <t xml:space="preserve"> </t>
  </si>
  <si>
    <t>Состояние рабочего места - отсутствие лишних предметов</t>
  </si>
  <si>
    <t xml:space="preserve">Неаккуратность в работе </t>
  </si>
  <si>
    <t>Отсутствие блокировки экрана</t>
  </si>
  <si>
    <t>Разработка политик безопасности в системе корпоративной защиты информации от внутренних угроз</t>
  </si>
  <si>
    <t>Продемонстрировать умение создавать новые и/или модифицировать существующие политики</t>
  </si>
  <si>
    <t>Политика №4. Политика реализована, все инциденты выявлены, нет ложных срабатываний.</t>
  </si>
  <si>
    <t>Политика №5. Политика реализована, все инциденты выявлены, нет ложных срабатываний.</t>
  </si>
  <si>
    <t>Политика №6. Политика реализована, все инциденты выявлены, нет ложных срабатываний.</t>
  </si>
  <si>
    <t>Политика №7  Политика реализована, все инциденты выявлены, нет ложных срабатываний.</t>
  </si>
  <si>
    <t>Политика №8. Политика реализована, все инциденты выявлены, нет ложных срабатываний.</t>
  </si>
  <si>
    <t>Политика №9. Политика реализована, все инциденты выявлены, нет ложных срабатываний.</t>
  </si>
  <si>
    <t>Политика №10. Политика реализована, все инциденты выявлены, нет ложных срабатываний.</t>
  </si>
  <si>
    <t>Политика №11. Политика реализована, все инциденты выявлены, нет ложных срабатываний.</t>
  </si>
  <si>
    <t>Политика №12. Политика реализована, все инциденты выявлены, нет ложных срабатываний.</t>
  </si>
  <si>
    <t>Политика №13. Политика реализована, все инциденты выявлены, нет ложных срабатываний.</t>
  </si>
  <si>
    <t>Эффективность политик</t>
  </si>
  <si>
    <t>Настройка работоспособности политик</t>
  </si>
  <si>
    <t>Политика №3. Политика реализована, все инциденты выявлены, нет ложных срабатываний.</t>
  </si>
  <si>
    <t>Политика №2. Политика реализована, все инциденты выявлены, нет ложных срабатываний.</t>
  </si>
  <si>
    <t>Политика №1. Политика реализована, все инциденты выявлены, нет ложных срабатываний.</t>
  </si>
  <si>
    <t>Установка и настройка агентского мониторинга</t>
  </si>
  <si>
    <t>В соответствии с заданием</t>
  </si>
  <si>
    <t>Сервер IWDM агентского мониторинга работоспособен, работает вход в консоль</t>
  </si>
  <si>
    <t>Компьютеры нарушителей введены в домен и работают от доменного пользователя</t>
  </si>
  <si>
    <t>Агент активен, соединение ОК, 0 за обычную установку, -0.2 без скриншота</t>
  </si>
  <si>
    <t>Установлен и настроен на машине нарушителя агент мониторинга с помощью групповых политик</t>
  </si>
  <si>
    <t>Есть успешное выполнение задачи</t>
  </si>
  <si>
    <t>Создана новая политика по умолчанию, применяется на группу компьютеров</t>
  </si>
  <si>
    <t>Новая политика, применяется на компы по умолчанию</t>
  </si>
  <si>
    <t>Установлена дополнительная консоль управления</t>
  </si>
  <si>
    <t>Создана агентская политика №5. Есть скриншот(ы), подтверждающие создание и срабатывание</t>
  </si>
  <si>
    <t>Вход без пароля (галочка)</t>
  </si>
  <si>
    <t>Логин/пароль консоли в соотв. с заданием, доменный</t>
  </si>
  <si>
    <t>Создана агентская политика №4. Есть скриншот(ы), подтверждающие создание и срабатывание</t>
  </si>
  <si>
    <t>Создана агентская политика №3. Есть скриншот(ы), подтверждающие создание и срабатывание</t>
  </si>
  <si>
    <t>Создана агентская политика №2. Есть скриншот(ы), подтверждающие создание и срабатывание</t>
  </si>
  <si>
    <t>Создана агентская политика №1. Есть скриншот(ы), подтверждающие создание и срабатывание</t>
  </si>
  <si>
    <t>Пользователь, права, области видимости</t>
  </si>
  <si>
    <t>Применение групповых политик</t>
  </si>
  <si>
    <t xml:space="preserve">Развертывание защищенной VPN сети </t>
  </si>
  <si>
    <t>Сеть 1, не засчитано, если БД+Комп. На одном</t>
  </si>
  <si>
    <t>Работа с узлами и пользователями</t>
  </si>
  <si>
    <t>Созданы и настроены пользователи и узлы (Координатор)</t>
  </si>
  <si>
    <t>Настроено взаимодействие между пользователями в сети</t>
  </si>
  <si>
    <t xml:space="preserve">Компрометация узла </t>
  </si>
  <si>
    <t>Скомпрометированый пользователь работоспособен</t>
  </si>
  <si>
    <t>Скриншот окна на предоставление резервного набора ключей, скриншот директории с резервными ключами + архив директории (после смены ключа); -0,9 если взаимодействие восстановлено через dst файл</t>
  </si>
  <si>
    <t>Работоспособность сети</t>
  </si>
  <si>
    <t>Отправка текстовых сообщений</t>
  </si>
  <si>
    <t>Отправка деловой почты</t>
  </si>
  <si>
    <t>Межсетевое взаимодействие</t>
  </si>
  <si>
    <t>Входящая и исходящая межсетевая информация успешно обработана (ЦУС)</t>
  </si>
  <si>
    <t xml:space="preserve">Узлы одной защищенной сети отображаются и доступны из другой </t>
  </si>
  <si>
    <t>Успешное соединение при проверке в разделе "Защищенная сеть на клиенте". Подтвердение скриншотами. -0.25 за отсутствие скриншота</t>
  </si>
  <si>
    <t>Туннелирование: настроено на ЦУС</t>
  </si>
  <si>
    <t>УКЦ работает в режиме УЦ</t>
  </si>
  <si>
    <t>Осуществляется запрос и выдача ключей через Registration point</t>
  </si>
  <si>
    <t>Есть доступ с открытого узла</t>
  </si>
  <si>
    <t xml:space="preserve">Туннелирование: настроено на координаторах и работает </t>
  </si>
  <si>
    <t>Проверка по скриншотам: идёт тунелируемый трафик с незащищ. узла, настройка тун. соединений коодинаторе, скриншот журнала пакетов с фильтром, где видно прохождение пакетов через коорд-р. -0,2 за отсутствие одного из скриншотов</t>
  </si>
  <si>
    <t>Установка и настройка системы корпоративной защиты от внутренних угроз</t>
  </si>
  <si>
    <t>Защита компонентов и цифровые сертификаты</t>
  </si>
  <si>
    <t>согласно задания. Нет или не 3 серт. в .pkcs -0.5, -0.2 за каждую ошибку в серт.</t>
  </si>
  <si>
    <t>согласно задания, с Windows к IWTM, нет скриншотов -0.2</t>
  </si>
  <si>
    <t>0 - нет или не соответствует</t>
  </si>
  <si>
    <t>В соотв. с заданием, 4 пункта, -0.1 за ошибку</t>
  </si>
  <si>
    <t>Разнесение компонентов ViPNet Administrator и БД на разные серверы</t>
  </si>
  <si>
    <t>Работоспособен сервер ЦУС, клиент ЦУС, УКЦ</t>
  </si>
  <si>
    <t>Работоспособен клиент администратора, координатор филиала, клиент филиала</t>
  </si>
  <si>
    <t>Создан первый отчет о сети</t>
  </si>
  <si>
    <t>Запускается и есть инф. о сети (с другого узла или iplir)</t>
  </si>
  <si>
    <t>2 шт, есть связи, вычесть 0,15 за каждый отсутствующий</t>
  </si>
  <si>
    <t>2 шт, есть межсерверное взаимодействие, вычесть 0,15 за каждый отсутствующий</t>
  </si>
  <si>
    <t>Созданы и настроены пользователи и узлы (Админ), Клиент(ы)</t>
  </si>
  <si>
    <t>Скомпрометированы ключи пользователя (филиал)</t>
  </si>
  <si>
    <t>Скриншот УКЦ/окна смены пароля, версия ключа &gt;0</t>
  </si>
  <si>
    <t>Проверка проходит до всех узлов сети ЦО с филиала</t>
  </si>
  <si>
    <t>Проверка с клиента админ (если только скрин - вычесть 0.4)</t>
  </si>
  <si>
    <t>Проверка с клиента филиал (если только скрин - вычесть 0.4)</t>
  </si>
  <si>
    <t>Проверка проходит до всех узлов сети Филиала с ЦО</t>
  </si>
  <si>
    <t>Сеть 2, входит и работает, вычесть 0.5 за каждый отсутствущий компонент</t>
  </si>
  <si>
    <t>Происходит проверка связи администратора сети 1 на администратор сети 2 и наоборот</t>
  </si>
  <si>
    <t>Письмо доходит, связь через координаторы.Вычесть 0,20 за отсутствие скриншотов</t>
  </si>
  <si>
    <t>В обоих сетях в соотв. с заданием, вычесть 0.5 за нерабочий узел, вычесть 0,20 за отсутствие скриншотов</t>
  </si>
  <si>
    <t>Успешная доставка сообщений деловой почты между пользователями разных сетей</t>
  </si>
  <si>
    <t>Настроено кол-во узлов в ЦУС и адреса (если применимо)</t>
  </si>
  <si>
    <t>В соответствии с заданием, верный интервал</t>
  </si>
  <si>
    <t>Задание 2 выполнено, есть события и инциденты</t>
  </si>
  <si>
    <t>Настройки сети верны, есть доступ, перехват работает</t>
  </si>
  <si>
    <t>Есть события перехвата нешифрованого трафика, проверка по выборке</t>
  </si>
  <si>
    <t>Работоспособен сервер ЦУС, УКЦ</t>
  </si>
  <si>
    <t>Клиент ЦУС установлен на незащищенный узел</t>
  </si>
  <si>
    <t>Сеть 1, ЦУС на незащищенной машине, входит и работает</t>
  </si>
  <si>
    <t>Сеть настроена по заданию</t>
  </si>
  <si>
    <t>Есть скрины настройки УЦ</t>
  </si>
  <si>
    <t>Запускается и работает, вычесть 0.4 за каждый нерабочий</t>
  </si>
  <si>
    <t>Работает и настроен сервис информирования</t>
  </si>
  <si>
    <t>Работоспособен, без скринов вычесть 0.3</t>
  </si>
  <si>
    <t>Сервис публикации подключен к УЦ общими папками</t>
  </si>
  <si>
    <t>Есть общиее каталоги, нет ошибок, без скринов вычесть 0.3</t>
  </si>
  <si>
    <t>Есть скриншоты, есть сертификаты с успешным подтверждением, без скринов вычесть 0.3</t>
  </si>
  <si>
    <t>Верно настроен сертификат</t>
  </si>
  <si>
    <t>Выпуск сертификата, верные поля, без скринов вычесть 0.3</t>
  </si>
  <si>
    <t>Прописаны поля, тип и т.д., без скринов вычесть 0.2</t>
  </si>
  <si>
    <t>1 - пакет неполный, но представленные  докуметы в целом хорошо, есть ссылки на нормативно-правовые акты, нет грубых ошибок/неточностей в оформлении, документы могут быть направлены руководству и/или в государственные органы</t>
  </si>
  <si>
    <t>2 - пакет полный (может быть упущено 1-2 документа), качественное описание, нет грубых ошибок/неточностей в оформлении, есть ссылки на нормативно-правовые акты, документы могут быть направлены руководству и/или в государственные органы</t>
  </si>
  <si>
    <t xml:space="preserve">3 - пакет полностью сформирован, отлично оформлен, использованы корректные юридические формулироваки и ссылки на законодательство, есть ссылки на нормативно-правовые акты, </t>
  </si>
  <si>
    <t>Происходит публикация</t>
  </si>
  <si>
    <t>Есть файлы, нет ошибок</t>
  </si>
  <si>
    <t>Есть доступ к системам, вычесть 0.6 за каждый нерабочий узел</t>
  </si>
  <si>
    <t>Только консоль, верная машина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</si>
  <si>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</si>
  <si>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</si>
  <si>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</si>
  <si>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</si>
  <si>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</si>
  <si>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</si>
  <si>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</si>
  <si>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</si>
  <si>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</si>
  <si>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Мероприятие</t>
  </si>
  <si>
    <t>Наименование компетенции</t>
  </si>
  <si>
    <t>Корпоративная защита от внутренних угроз информационной безопасности</t>
  </si>
  <si>
    <t>А</t>
  </si>
  <si>
    <t>Установка, конфигурирование и устранение неисправностей в корпоративных системах защиты информации</t>
  </si>
  <si>
    <t>Б</t>
  </si>
  <si>
    <t>Б1</t>
  </si>
  <si>
    <t>В</t>
  </si>
  <si>
    <t>Политики безопасности в системе корпоративной защиты информации от внутренних угроз</t>
  </si>
  <si>
    <t>В1</t>
  </si>
  <si>
    <t>В2</t>
  </si>
  <si>
    <t>В3</t>
  </si>
  <si>
    <t>Г</t>
  </si>
  <si>
    <t xml:space="preserve">Технологии защиты и анализа сетевого трафика  </t>
  </si>
  <si>
    <t>Г1</t>
  </si>
  <si>
    <t>Г2</t>
  </si>
  <si>
    <t>Г3</t>
  </si>
  <si>
    <t>Г4</t>
  </si>
  <si>
    <t>Г5</t>
  </si>
  <si>
    <t>Г6</t>
  </si>
  <si>
    <t>Д</t>
  </si>
  <si>
    <t>Д1</t>
  </si>
  <si>
    <t>Д2</t>
  </si>
  <si>
    <t>Д3</t>
  </si>
  <si>
    <t>Е</t>
  </si>
  <si>
    <t>Е1</t>
  </si>
  <si>
    <t>Е2</t>
  </si>
  <si>
    <t>И</t>
  </si>
  <si>
    <t>Организация работы и охрана труда</t>
  </si>
  <si>
    <t>вычесть 0,1 за каждое опоздание (1 раз в день)</t>
  </si>
  <si>
    <t>вычесть 0,1 за лишние объекты на рабочем столе (в день), можно бумага/задания, флешка, ручки</t>
  </si>
  <si>
    <t>вычесть 0.1 за каждый факт (до 2 раз в день)</t>
  </si>
  <si>
    <t>Е3</t>
  </si>
  <si>
    <t>Подготовка пакета документов</t>
  </si>
  <si>
    <t>Подготовлен комлект документов (согласно задания) 1</t>
  </si>
  <si>
    <t>Подготовлен комлект документов (согласно задания) 2</t>
  </si>
  <si>
    <t>Подготовлен комлект документов (согласно задания) 3</t>
  </si>
  <si>
    <t>Подготовлен комлект документов (согласно задания) 4</t>
  </si>
  <si>
    <t>Итого</t>
  </si>
  <si>
    <t>Перечень профессиональных задач</t>
  </si>
  <si>
    <t>Исследование (аудит) организации с целью защиты от угроз информационной безопасности</t>
  </si>
  <si>
    <t>Б2</t>
  </si>
  <si>
    <t>В4</t>
  </si>
  <si>
    <t>Д4</t>
  </si>
  <si>
    <t>Е4</t>
  </si>
  <si>
    <t>Документы не содержат орфографических ошибок</t>
  </si>
  <si>
    <t>вычесть 0,1 за каждое опоздание включая возвращение с перерыва</t>
  </si>
  <si>
    <t>Установлен пароль для деинсталляции с помощью задачи распространения</t>
  </si>
  <si>
    <t>Обслуживание средств защиты информации в операционных системах</t>
  </si>
  <si>
    <t>Разработка и реализация политик безопасности в системах корпоративной защиты информации от внутренних угроз ИБ</t>
  </si>
  <si>
    <t xml:space="preserve">Анализ и защита сетевого трафика </t>
  </si>
  <si>
    <t>Установка и администрирование подсистем защиты информации в операционных системах</t>
  </si>
  <si>
    <t>Анализ выявленных инцидентов и угроз безопасности</t>
  </si>
  <si>
    <t>вычесть 0.1 за ошибку, больше 3 - 0</t>
  </si>
  <si>
    <t>вычесть 0.1 в день за падение оборудования, предметов, конкурсанта, отключение важных проводов (питание, интернет)</t>
  </si>
  <si>
    <t>В соотв. с заданием: передача - 0,1; копирование -0,1; хранение - 0,1</t>
  </si>
  <si>
    <t>Установка и настройка распределенной системы корпоративной защиты от внутренних угроз</t>
  </si>
  <si>
    <t>Задание 1. Домен demo.lab подготовлен. Пользователи созданы</t>
  </si>
  <si>
    <t>Задание 2. Домен aldpro.lab подготовлен. Пользователи созданы</t>
  </si>
  <si>
    <t>Задание 4. Машина Astra-cli введена в домен.</t>
  </si>
  <si>
    <t>В соответствии с заданием. Есть подверждение входа под пользователем Demo.lab на машине Astra-cli</t>
  </si>
  <si>
    <t>В соответствии с заданием, при отсутствии скриншоты конф файла вычесть 0,2</t>
  </si>
  <si>
    <t>Задание 7: Установлена нода Sniffer или icap+proxy (отдельно)</t>
  </si>
  <si>
    <t>Задание 8. Установить связь (синхронизацию) IWTM с AD и ALDPro</t>
  </si>
  <si>
    <t>В соответствии с заданием. Вычесть 0.2 за отсутствие любой из синхронизаций</t>
  </si>
  <si>
    <t>Вычесть 0.2 за каждое: нет синхронизации по компьютерам, по пользователям, не спец. пользователь LDAP</t>
  </si>
  <si>
    <t>вычесть 0.1 в день за падение оборудования, предметов, участника, отключение важных проводов (питание, интернет)</t>
  </si>
  <si>
    <t>Анализ активности сотрудников DLP</t>
  </si>
  <si>
    <t>Задание 1. Создан пользователь аудита</t>
  </si>
  <si>
    <t>В соответствии с заданием, с правами на чтение и выполнение отчетов, сводок и событий, видимость локальных и доменных пользователей</t>
  </si>
  <si>
    <t xml:space="preserve">Задание 2. Созданы сводки </t>
  </si>
  <si>
    <t>Установка и настройка NGFW</t>
  </si>
  <si>
    <t>Пользователь IW ARMA создан, вход осуществляется</t>
  </si>
  <si>
    <t>В соответствии с заданием, события приходят</t>
  </si>
  <si>
    <t>Отчет подготовлен согласно шаблону</t>
  </si>
  <si>
    <t>В соответствии с заданием, события приходят, правило настроено и отрабатывает</t>
  </si>
  <si>
    <t>В соответствии с заданием, события приходят, правило настроено</t>
  </si>
  <si>
    <t>Неизвестная угроза определена правильно</t>
  </si>
  <si>
    <t>В соответствии с заданием, есть описание в отчете</t>
  </si>
  <si>
    <t>Групповая политика Astra Linux 1 создана и работает</t>
  </si>
  <si>
    <t>Задание 1: Клиент введен в домен с помощью одноразового пароля</t>
  </si>
  <si>
    <t>Групповая политика Astra Linux 2 создана и работает</t>
  </si>
  <si>
    <t>Групповая политика Astra Linux 4 создана и работает</t>
  </si>
  <si>
    <t>Групповая политика Astra Linux 3.1 создана и работает</t>
  </si>
  <si>
    <t>Групповая политика Astra Linux 3.2 создана и работает</t>
  </si>
  <si>
    <t>В соотв. с заданием. Если правильно работает и есть срабатывание, но нет скриншотов -0,2</t>
  </si>
  <si>
    <t>В соотв. с заданием. Если правильно настроено но нет скриншотов -0,2</t>
  </si>
  <si>
    <t>Создана агентская политика №6. Есть скриншот(ы), подтверждающие создание</t>
  </si>
  <si>
    <t>Создана агентская политика №7. Есть скриншот(ы), подтверждающие создание</t>
  </si>
  <si>
    <t xml:space="preserve">Создана агентская политика №8. Есть скриншот(ы), подтверждающие создание </t>
  </si>
  <si>
    <t>Задание 3 выполнено, есть события и инциденты</t>
  </si>
  <si>
    <t>Задание 4 выполнено, есть события и инциденты</t>
  </si>
  <si>
    <t>Сеть 1, входит, есть информация о сети (можно по скриншоту), вычесть 0.1 за каждый неработающий узел</t>
  </si>
  <si>
    <t>Инициализирован координатор Филиала HW 2</t>
  </si>
  <si>
    <t>Есть HTML отчет</t>
  </si>
  <si>
    <t>Горячее резервирование</t>
  </si>
  <si>
    <t>Настроено горячее резервирование, координаторы работают по одному и вместе</t>
  </si>
  <si>
    <t>Настройка</t>
  </si>
  <si>
    <t>Чат работает, связь через координаторы, -0,10 за отсутствие скриншотов</t>
  </si>
  <si>
    <t>Письмо доходит, связь через координаторы.Вычесть 0,10 за отсутствие скриншотов</t>
  </si>
  <si>
    <t>Инициализирован координатор HW 3</t>
  </si>
  <si>
    <t>Межсетевое взаимодействие установлено с ипользованием ассиметричных ключей</t>
  </si>
  <si>
    <t>Для взаимодействия использованы 2 разных ключа, ключам установлен статус текущий, за симметричные ключи вычесть 0.5</t>
  </si>
  <si>
    <t>В 2 сетях в соотв. с заданием, вычесть 0,4 за ошибку</t>
  </si>
  <si>
    <t>Политики Policy manager</t>
  </si>
  <si>
    <t>Политика 1 настроена и работает</t>
  </si>
  <si>
    <t>Настроена и работает, есть скриншоты</t>
  </si>
  <si>
    <t>Политика 2 настроена и работает</t>
  </si>
  <si>
    <t>Настройка правил Firewall в сети</t>
  </si>
  <si>
    <t>Правило 1 настроено и работает</t>
  </si>
  <si>
    <t>Правило 2 настроено и работает</t>
  </si>
  <si>
    <t>Правило 3 настроено и работает</t>
  </si>
  <si>
    <t>Настройка работы УКЦ в режиме аккредитованного УЦ</t>
  </si>
  <si>
    <t>Установлен и работоспособен Registration Point, Publication, TSP/OCSP</t>
  </si>
  <si>
    <t>Настроен TSP/OCSP по заданию</t>
  </si>
  <si>
    <t>Г7</t>
  </si>
  <si>
    <t>Г8</t>
  </si>
  <si>
    <t>Г9</t>
  </si>
  <si>
    <t>Инициализирован координатор аппаратный ЦО HW 1</t>
  </si>
  <si>
    <t>Запускается и есть инф. о сети (с другого узла или iplir), за HW VA -1,2</t>
  </si>
  <si>
    <t>Настроен доступ в аппаратный веб-интерфейс HW 1 извне</t>
  </si>
  <si>
    <t>Политика 3 настроена и работает</t>
  </si>
  <si>
    <t>Нарушитель определен верно</t>
  </si>
  <si>
    <t>Задание 5: Установка IWTM в расп. режиме. IWTM DB+WebConsole установлен и настроен без ошибок</t>
  </si>
  <si>
    <t>Задание 6: Установка IWTM в расп. режиме. IWTM Indexer установлен и настроен без ошибок</t>
  </si>
  <si>
    <t>Задание 8. Настройка доступа произведена верно</t>
  </si>
  <si>
    <t>Задание 9, 10: IWDM установлен и работоспособен в режиме разнесения компонент, события перехватываются</t>
  </si>
  <si>
    <t>Задание 11: Установлен и настроен на машине нарушителя агент мониторинга с помощью задачи распространения</t>
  </si>
  <si>
    <t>Задание 13: Data Discovery работоспособен</t>
  </si>
  <si>
    <t>Задание 14: Создана проверочная политика</t>
  </si>
  <si>
    <t>Задание 14: Работает проверочная политика</t>
  </si>
  <si>
    <t>Задание 14: Есть выборка только по событиям политики</t>
  </si>
  <si>
    <t>Установка и настройка центра расследований</t>
  </si>
  <si>
    <t>Задание 18: IW Vision установлен и работоспосбен</t>
  </si>
  <si>
    <t>Задание 18: Создан пользователь</t>
  </si>
  <si>
    <t>Задание 4.1. Миграция выполнена</t>
  </si>
  <si>
    <t>Индикаторы в веб-интерфейсе зеленые, схема установки - распределенная. Все компонеты отображаются в состоянии система. Без разнесения компонентов 0 баллов</t>
  </si>
  <si>
    <t>Задание 8: Для IWTM создан пользователь tmofficer</t>
  </si>
  <si>
    <t>Задание 11: Установить связь (синхронизацию) IWDM с AD</t>
  </si>
  <si>
    <t>В соотв. с заданием, вычесть 0.2 если нет каждого: передача; копирование; хранение</t>
  </si>
  <si>
    <t>Работает доступ к DD, Vision, DM из единой консоли</t>
  </si>
  <si>
    <t>Задание 20: Выполенна интеграция консолиа с ТМ и AD</t>
  </si>
  <si>
    <t>Задание 19. Создан дашборд в Vision</t>
  </si>
  <si>
    <t>В соответствии с заданием, виджеты заполнены событиями</t>
  </si>
  <si>
    <t>Задание 3: Виджет 1</t>
  </si>
  <si>
    <t>Задание 4: Виджет 2</t>
  </si>
  <si>
    <t>Задание 5. Подготовлена особая сводка</t>
  </si>
  <si>
    <t>Задание 6. Подготовлена особая сводка</t>
  </si>
  <si>
    <t>Задание 7. Подготовлен отчет</t>
  </si>
  <si>
    <t>Групповая политика Astra Linux 5 создана и работает</t>
  </si>
  <si>
    <t>Групповая политика Astra Linux 6 создана и работает</t>
  </si>
  <si>
    <t>Групповая политика Astra Linux 7 создана и работает</t>
  </si>
  <si>
    <t>Групповая политика Astra Linux 8 создана и работает</t>
  </si>
  <si>
    <t>Групповая политика Astra Linux 9 создана и работает</t>
  </si>
  <si>
    <t>Групповая политика Astra Linux 10 создана и работает</t>
  </si>
  <si>
    <t>Групповая политика Astra Linux 11 создана и работает</t>
  </si>
  <si>
    <t>Неверная подсеть/прочее - вычесть 0.3 за каждый сегмент</t>
  </si>
  <si>
    <t>Сеть 1, входит и работает, вычесть 0.4 за каждый отсутствущий компонент</t>
  </si>
  <si>
    <t>Удалены/выключены все стандартные и есть свои, допускается одна ошибока</t>
  </si>
  <si>
    <t>Периметр настроен в соотв. с  заданием</t>
  </si>
  <si>
    <t>Групповая политика Astra Linux 12 создана и работает</t>
  </si>
  <si>
    <t>Групповая политика Astra Linux 13 создана и работает</t>
  </si>
  <si>
    <t>Групповая политика Astra Linux 14 создана и работает</t>
  </si>
  <si>
    <t>Групповая политика Astra Linux 15 создана и работает</t>
  </si>
  <si>
    <t>Групповая политика Astra Linux 16 создана и работает</t>
  </si>
  <si>
    <t>Задание 3. Двустороннее отношение доверия между доменами настроено</t>
  </si>
  <si>
    <t>Установка IWTM</t>
  </si>
  <si>
    <t>Задание 12: Data Discovery установлен</t>
  </si>
  <si>
    <t>В соответствии с заданием, есть подтверждение</t>
  </si>
  <si>
    <t>Минимум по 1 событию каждого типа, только 1 сводка, без скрина вычесть 0.1</t>
  </si>
  <si>
    <t>В соответствии с заданием, индикаторы в веб-интерфейсе зеленые, при отсутствии скриншота конф файла вычесть 0,2</t>
  </si>
  <si>
    <t>Задание 7: Есть проверка Sniffer (перехват SPAN или Proxy)</t>
  </si>
  <si>
    <t>Работает подключение консоли IWDM в распределенном режиме, поступают новые события, есть подтверждение скриншотами работы службы iwdms</t>
  </si>
  <si>
    <t>Задание 15. Работает беспарольное подключение (SSH) по сертификату к IWTM</t>
  </si>
  <si>
    <t>Задание 16. Создано дерево цифровых сертификатов</t>
  </si>
  <si>
    <t>Задание 17. Защищенное соединение HTTPS с IWTM</t>
  </si>
  <si>
    <t>только серверный -0,5, браузер выдаёт ошибку на сертификат -0.2, есть запрос сертификата клиента</t>
  </si>
  <si>
    <t>В соответствии с заданием, при отсутствии скриншота вычесть 0,1</t>
  </si>
  <si>
    <t>Задание 20: Все компоненты объединены в единый центр расследований</t>
  </si>
  <si>
    <t>0 за обычную установку, -0.2 без скриншота</t>
  </si>
  <si>
    <t>Настроен токен для входа на узел (админ)</t>
  </si>
  <si>
    <t>Происходит вход с помощью токена</t>
  </si>
  <si>
    <t>Наличие событий в ТМ, вычесть 0,3 за каждый крупный недочет (ошибки в настройке политики, ложные объекты), -0,1 за мелкие (тэги)</t>
  </si>
  <si>
    <t>Объект и технология №1 созданы правильно</t>
  </si>
  <si>
    <t>Объект и технология №2 созданы правильно</t>
  </si>
  <si>
    <t>Объект и технология №3 созданы правильно</t>
  </si>
  <si>
    <t>Объект и технология №4 созданы правильно</t>
  </si>
  <si>
    <t>Объект и технология №5 созданы правильно</t>
  </si>
  <si>
    <t>Объект и технология №6 созданы правильно</t>
  </si>
  <si>
    <t>Объект и технология №7 созданы правильно</t>
  </si>
  <si>
    <t>Объект и технология №8 созданы правильно</t>
  </si>
  <si>
    <t>Объект и технология №9 созданы правильно</t>
  </si>
  <si>
    <t>Объект и технология №10 созданы правильно</t>
  </si>
  <si>
    <t>Объект и технология №11 созданы правильно</t>
  </si>
  <si>
    <t>В соответствии с заданием, -0,2 за ошибку в каждом объекте</t>
  </si>
  <si>
    <t>В соответствии с заданием, вычесть 0,2 за отсутствие одной сводки</t>
  </si>
  <si>
    <t>Финал Чемпионата по профессиональному мастерству "Профессионалы" в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</si>
</sst>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wrapText="1"/>
    </xf>
    <xf numFmtId="2" fontId="6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 customBuiltin="1"/>
    <cellStyle name="Обычный 2" xfId="1" xr:uid="{00000000-0005-0000-0000-000001000000}"/>
    <cellStyle name="Обычный 2 2" xfId="2" xr:uid="{7E0283FE-13BB-4146-9F44-C539B05DA6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1"/>
  <sheetViews>
    <sheetView tabSelected="1" zoomScale="115" zoomScaleNormal="64" workbookViewId="0">
      <pane ySplit="1" topLeftCell="A2" activePane="bottomLeft" state="frozen"/>
      <selection activeCell="B1" sqref="B1"/>
      <selection pane="bottomLeft" activeCell="J213" sqref="J213"/>
    </sheetView>
  </sheetViews>
  <sheetFormatPr baseColWidth="10" defaultColWidth="8.83203125" defaultRowHeight="16" x14ac:dyDescent="0.2"/>
  <cols>
    <col min="1" max="1" width="5.6640625" style="12" customWidth="1"/>
    <col min="2" max="2" width="40" style="12" customWidth="1"/>
    <col min="3" max="3" width="12.33203125" style="12" customWidth="1"/>
    <col min="4" max="4" width="55.5" style="12" customWidth="1"/>
    <col min="5" max="5" width="12.5" style="12" customWidth="1"/>
    <col min="6" max="6" width="46.6640625" style="12" customWidth="1"/>
    <col min="7" max="7" width="18.5" style="12" customWidth="1"/>
    <col min="8" max="8" width="10.1640625" style="13" customWidth="1"/>
    <col min="9" max="9" width="12.5" style="13" customWidth="1"/>
    <col min="10" max="16384" width="8.83203125" style="12"/>
  </cols>
  <sheetData>
    <row r="1" spans="1:10" x14ac:dyDescent="0.2">
      <c r="D1" s="13"/>
      <c r="E1" s="13"/>
      <c r="I1" s="14"/>
    </row>
    <row r="2" spans="1:10" ht="51.75" customHeight="1" x14ac:dyDescent="0.2">
      <c r="B2" s="15" t="s">
        <v>126</v>
      </c>
      <c r="C2" s="16"/>
      <c r="D2" s="9" t="s">
        <v>322</v>
      </c>
      <c r="E2" s="16"/>
      <c r="F2" s="9"/>
    </row>
    <row r="3" spans="1:10" ht="44.25" customHeight="1" x14ac:dyDescent="0.2">
      <c r="B3" s="15" t="s">
        <v>127</v>
      </c>
      <c r="C3" s="16"/>
      <c r="D3" s="10" t="s">
        <v>128</v>
      </c>
      <c r="E3" s="16"/>
      <c r="F3" s="10"/>
    </row>
    <row r="4" spans="1:10" x14ac:dyDescent="0.2">
      <c r="G4" s="17"/>
      <c r="H4" s="14"/>
    </row>
    <row r="5" spans="1:10" ht="51" x14ac:dyDescent="0.2">
      <c r="A5" s="6" t="s">
        <v>117</v>
      </c>
      <c r="B5" s="6" t="s">
        <v>118</v>
      </c>
      <c r="C5" s="6" t="s">
        <v>119</v>
      </c>
      <c r="D5" s="6" t="s">
        <v>120</v>
      </c>
      <c r="E5" s="6" t="s">
        <v>121</v>
      </c>
      <c r="F5" s="6" t="s">
        <v>122</v>
      </c>
      <c r="G5" s="6" t="s">
        <v>123</v>
      </c>
      <c r="H5" s="6" t="s">
        <v>124</v>
      </c>
      <c r="I5" s="6" t="s">
        <v>125</v>
      </c>
    </row>
    <row r="6" spans="1:10" s="21" customFormat="1" ht="55.5" customHeight="1" x14ac:dyDescent="0.2">
      <c r="A6" s="11" t="s">
        <v>129</v>
      </c>
      <c r="B6" s="34" t="s">
        <v>130</v>
      </c>
      <c r="C6" s="35"/>
      <c r="D6" s="5"/>
      <c r="E6" s="18"/>
      <c r="F6" s="5"/>
      <c r="G6" s="5"/>
      <c r="H6" s="11"/>
      <c r="I6" s="19">
        <f>SUM(I8:I39)</f>
        <v>16</v>
      </c>
      <c r="J6" s="20"/>
    </row>
    <row r="7" spans="1:10" ht="17" x14ac:dyDescent="0.2">
      <c r="A7" s="22">
        <v>1</v>
      </c>
      <c r="B7" s="23" t="s">
        <v>154</v>
      </c>
      <c r="C7" s="22"/>
      <c r="D7" s="23" t="s">
        <v>1</v>
      </c>
      <c r="E7" s="22" t="s">
        <v>5</v>
      </c>
      <c r="F7" s="23" t="s">
        <v>1</v>
      </c>
      <c r="G7" s="23" t="s">
        <v>5</v>
      </c>
      <c r="H7" s="22"/>
      <c r="I7" s="37"/>
    </row>
    <row r="8" spans="1:10" ht="34" x14ac:dyDescent="0.2">
      <c r="A8" s="22" t="s">
        <v>1</v>
      </c>
      <c r="B8" s="23"/>
      <c r="C8" s="22" t="s">
        <v>153</v>
      </c>
      <c r="D8" s="23" t="s">
        <v>4</v>
      </c>
      <c r="E8" s="22" t="s">
        <v>5</v>
      </c>
      <c r="F8" s="23" t="s">
        <v>155</v>
      </c>
      <c r="G8" s="23" t="s">
        <v>5</v>
      </c>
      <c r="H8" s="22">
        <v>1</v>
      </c>
      <c r="I8" s="24">
        <v>0.1</v>
      </c>
    </row>
    <row r="9" spans="1:10" ht="34" x14ac:dyDescent="0.2">
      <c r="A9" s="22"/>
      <c r="B9" s="23"/>
      <c r="C9" s="22" t="s">
        <v>153</v>
      </c>
      <c r="D9" s="23" t="s">
        <v>6</v>
      </c>
      <c r="E9" s="22" t="s">
        <v>5</v>
      </c>
      <c r="F9" s="23" t="s">
        <v>156</v>
      </c>
      <c r="G9" s="23" t="s">
        <v>5</v>
      </c>
      <c r="H9" s="22">
        <v>1</v>
      </c>
      <c r="I9" s="24">
        <v>0.1</v>
      </c>
    </row>
    <row r="10" spans="1:10" ht="17" x14ac:dyDescent="0.2">
      <c r="A10" s="22"/>
      <c r="B10" s="23"/>
      <c r="C10" s="22" t="s">
        <v>153</v>
      </c>
      <c r="D10" s="23" t="s">
        <v>8</v>
      </c>
      <c r="E10" s="22"/>
      <c r="F10" s="23" t="s">
        <v>157</v>
      </c>
      <c r="G10" s="23"/>
      <c r="H10" s="22">
        <v>1</v>
      </c>
      <c r="I10" s="24">
        <v>0.2</v>
      </c>
    </row>
    <row r="11" spans="1:10" ht="51" x14ac:dyDescent="0.2">
      <c r="A11" s="22"/>
      <c r="B11" s="23"/>
      <c r="C11" s="22" t="s">
        <v>153</v>
      </c>
      <c r="D11" s="23" t="s">
        <v>7</v>
      </c>
      <c r="E11" s="22"/>
      <c r="F11" s="23" t="s">
        <v>180</v>
      </c>
      <c r="G11" s="23"/>
      <c r="H11" s="22">
        <v>1</v>
      </c>
      <c r="I11" s="24">
        <v>0.1</v>
      </c>
    </row>
    <row r="12" spans="1:10" ht="34" x14ac:dyDescent="0.2">
      <c r="A12" s="22">
        <v>2</v>
      </c>
      <c r="B12" s="23" t="s">
        <v>66</v>
      </c>
      <c r="C12" s="22"/>
      <c r="D12" s="23"/>
      <c r="E12" s="22"/>
      <c r="F12" s="23"/>
      <c r="G12" s="23" t="s">
        <v>5</v>
      </c>
      <c r="H12" s="22"/>
      <c r="I12" s="37"/>
    </row>
    <row r="13" spans="1:10" ht="32" customHeight="1" x14ac:dyDescent="0.2">
      <c r="A13" s="22"/>
      <c r="B13" s="23"/>
      <c r="C13" s="22" t="s">
        <v>153</v>
      </c>
      <c r="D13" s="23" t="s">
        <v>183</v>
      </c>
      <c r="E13" s="22"/>
      <c r="F13" s="23" t="s">
        <v>27</v>
      </c>
      <c r="G13" s="23"/>
      <c r="H13" s="22">
        <v>2</v>
      </c>
      <c r="I13" s="24">
        <v>0.2</v>
      </c>
    </row>
    <row r="14" spans="1:10" ht="34" x14ac:dyDescent="0.2">
      <c r="A14" s="22"/>
      <c r="B14" s="23"/>
      <c r="C14" s="22" t="s">
        <v>153</v>
      </c>
      <c r="D14" s="23" t="s">
        <v>184</v>
      </c>
      <c r="E14" s="22"/>
      <c r="F14" s="23" t="s">
        <v>27</v>
      </c>
      <c r="G14" s="23"/>
      <c r="H14" s="22">
        <v>2</v>
      </c>
      <c r="I14" s="24">
        <v>0.4</v>
      </c>
    </row>
    <row r="15" spans="1:10" ht="17" x14ac:dyDescent="0.2">
      <c r="A15" s="22"/>
      <c r="B15" s="23"/>
      <c r="C15" s="22" t="s">
        <v>153</v>
      </c>
      <c r="D15" s="23" t="s">
        <v>185</v>
      </c>
      <c r="E15" s="22"/>
      <c r="F15" s="23" t="s">
        <v>27</v>
      </c>
      <c r="G15" s="23"/>
      <c r="H15" s="22">
        <v>2</v>
      </c>
      <c r="I15" s="24">
        <v>0.3</v>
      </c>
    </row>
    <row r="16" spans="1:10" ht="48" customHeight="1" x14ac:dyDescent="0.2">
      <c r="A16" s="22"/>
      <c r="B16" s="23"/>
      <c r="C16" s="22" t="s">
        <v>153</v>
      </c>
      <c r="D16" s="23" t="s">
        <v>291</v>
      </c>
      <c r="E16" s="22"/>
      <c r="F16" s="23" t="s">
        <v>186</v>
      </c>
      <c r="G16" s="23"/>
      <c r="H16" s="22">
        <v>2</v>
      </c>
      <c r="I16" s="24">
        <v>0.8</v>
      </c>
    </row>
    <row r="17" spans="1:9" ht="17" x14ac:dyDescent="0.2">
      <c r="A17" s="22"/>
      <c r="B17" s="23"/>
      <c r="C17" s="22" t="s">
        <v>153</v>
      </c>
      <c r="D17" s="23" t="s">
        <v>261</v>
      </c>
      <c r="E17" s="22"/>
      <c r="F17" s="23" t="s">
        <v>27</v>
      </c>
      <c r="G17" s="23"/>
      <c r="H17" s="22">
        <v>2</v>
      </c>
      <c r="I17" s="24">
        <v>0.5</v>
      </c>
    </row>
    <row r="18" spans="1:9" ht="68" x14ac:dyDescent="0.2">
      <c r="A18" s="22"/>
      <c r="B18" s="23"/>
      <c r="C18" s="22" t="s">
        <v>153</v>
      </c>
      <c r="D18" s="23" t="s">
        <v>292</v>
      </c>
      <c r="E18" s="22" t="s">
        <v>5</v>
      </c>
      <c r="F18" s="23" t="s">
        <v>262</v>
      </c>
      <c r="G18" s="23"/>
      <c r="H18" s="22">
        <v>2</v>
      </c>
      <c r="I18" s="24">
        <v>0.5</v>
      </c>
    </row>
    <row r="19" spans="1:9" ht="17" x14ac:dyDescent="0.2">
      <c r="A19" s="22"/>
      <c r="B19" s="23"/>
      <c r="C19" s="22" t="s">
        <v>153</v>
      </c>
      <c r="D19" s="23" t="s">
        <v>263</v>
      </c>
      <c r="E19" s="22" t="s">
        <v>5</v>
      </c>
      <c r="F19" s="23" t="s">
        <v>27</v>
      </c>
      <c r="G19" s="23"/>
      <c r="H19" s="22">
        <v>2</v>
      </c>
      <c r="I19" s="24">
        <v>0.2</v>
      </c>
    </row>
    <row r="20" spans="1:9" s="1" customFormat="1" ht="13" x14ac:dyDescent="0.15">
      <c r="A20" s="26"/>
      <c r="B20" s="27"/>
      <c r="C20" s="28" t="s">
        <v>153</v>
      </c>
      <c r="D20" s="27" t="s">
        <v>293</v>
      </c>
      <c r="E20" s="26" t="s">
        <v>5</v>
      </c>
      <c r="F20" s="27" t="s">
        <v>27</v>
      </c>
      <c r="G20" s="27"/>
      <c r="H20" s="28">
        <v>2</v>
      </c>
      <c r="I20" s="29">
        <v>0.2</v>
      </c>
    </row>
    <row r="21" spans="1:9" s="1" customFormat="1" ht="13" x14ac:dyDescent="0.15">
      <c r="A21" s="26"/>
      <c r="B21" s="27"/>
      <c r="C21" s="28" t="s">
        <v>153</v>
      </c>
      <c r="D21" s="27" t="s">
        <v>254</v>
      </c>
      <c r="E21" s="26"/>
      <c r="F21" s="27" t="s">
        <v>294</v>
      </c>
      <c r="G21" s="27"/>
      <c r="H21" s="28">
        <v>2</v>
      </c>
      <c r="I21" s="29">
        <v>0.8</v>
      </c>
    </row>
    <row r="22" spans="1:9" ht="34" x14ac:dyDescent="0.2">
      <c r="A22" s="22"/>
      <c r="B22" s="23"/>
      <c r="C22" s="22" t="s">
        <v>153</v>
      </c>
      <c r="D22" s="23" t="s">
        <v>255</v>
      </c>
      <c r="E22" s="22" t="s">
        <v>5</v>
      </c>
      <c r="F22" s="23" t="s">
        <v>181</v>
      </c>
      <c r="G22" s="23"/>
      <c r="H22" s="22">
        <v>2</v>
      </c>
      <c r="I22" s="24">
        <v>0.3</v>
      </c>
    </row>
    <row r="23" spans="1:9" ht="34" x14ac:dyDescent="0.2">
      <c r="A23" s="22"/>
      <c r="B23" s="23"/>
      <c r="C23" s="22" t="s">
        <v>153</v>
      </c>
      <c r="D23" s="23" t="s">
        <v>256</v>
      </c>
      <c r="E23" s="22" t="s">
        <v>5</v>
      </c>
      <c r="F23" s="23" t="s">
        <v>265</v>
      </c>
      <c r="G23" s="23"/>
      <c r="H23" s="22">
        <v>2</v>
      </c>
      <c r="I23" s="24">
        <v>0.5</v>
      </c>
    </row>
    <row r="24" spans="1:9" ht="34" x14ac:dyDescent="0.2">
      <c r="A24" s="22"/>
      <c r="B24" s="23"/>
      <c r="C24" s="22" t="s">
        <v>153</v>
      </c>
      <c r="D24" s="23" t="s">
        <v>257</v>
      </c>
      <c r="E24" s="22"/>
      <c r="F24" s="23" t="s">
        <v>295</v>
      </c>
      <c r="G24" s="23"/>
      <c r="H24" s="22">
        <v>2</v>
      </c>
      <c r="I24" s="24">
        <v>0.2</v>
      </c>
    </row>
    <row r="25" spans="1:9" ht="51" x14ac:dyDescent="0.2">
      <c r="A25" s="22">
        <v>3</v>
      </c>
      <c r="B25" s="23" t="s">
        <v>182</v>
      </c>
      <c r="C25" s="22"/>
      <c r="D25" s="23"/>
      <c r="E25" s="22"/>
      <c r="F25" s="23"/>
      <c r="G25" s="23" t="s">
        <v>5</v>
      </c>
      <c r="H25" s="22"/>
      <c r="I25" s="24"/>
    </row>
    <row r="26" spans="1:9" ht="51" x14ac:dyDescent="0.2">
      <c r="A26" s="22"/>
      <c r="B26" s="23"/>
      <c r="C26" s="22" t="s">
        <v>153</v>
      </c>
      <c r="D26" s="23" t="s">
        <v>249</v>
      </c>
      <c r="E26" s="22"/>
      <c r="F26" s="23" t="s">
        <v>296</v>
      </c>
      <c r="G26" s="23"/>
      <c r="H26" s="22">
        <v>2</v>
      </c>
      <c r="I26" s="24">
        <v>1.2</v>
      </c>
    </row>
    <row r="27" spans="1:9" ht="51" x14ac:dyDescent="0.2">
      <c r="A27" s="22"/>
      <c r="B27" s="23"/>
      <c r="C27" s="22" t="s">
        <v>153</v>
      </c>
      <c r="D27" s="23" t="s">
        <v>250</v>
      </c>
      <c r="E27" s="22"/>
      <c r="F27" s="23" t="s">
        <v>296</v>
      </c>
      <c r="G27" s="23"/>
      <c r="H27" s="22">
        <v>2</v>
      </c>
      <c r="I27" s="24">
        <v>1.2</v>
      </c>
    </row>
    <row r="28" spans="1:9" ht="51" x14ac:dyDescent="0.2">
      <c r="A28" s="22"/>
      <c r="B28" s="23"/>
      <c r="C28" s="22" t="s">
        <v>153</v>
      </c>
      <c r="D28" s="23" t="s">
        <v>188</v>
      </c>
      <c r="E28" s="22"/>
      <c r="F28" s="23" t="s">
        <v>296</v>
      </c>
      <c r="G28" s="23"/>
      <c r="H28" s="22">
        <v>2</v>
      </c>
      <c r="I28" s="24">
        <v>1.7</v>
      </c>
    </row>
    <row r="29" spans="1:9" ht="68" x14ac:dyDescent="0.2">
      <c r="A29" s="22"/>
      <c r="B29" s="23"/>
      <c r="C29" s="22" t="s">
        <v>153</v>
      </c>
      <c r="D29" s="23" t="s">
        <v>252</v>
      </c>
      <c r="E29" s="22" t="s">
        <v>5</v>
      </c>
      <c r="F29" s="23" t="s">
        <v>298</v>
      </c>
      <c r="G29" s="23"/>
      <c r="H29" s="22">
        <v>2</v>
      </c>
      <c r="I29" s="24">
        <v>0.8</v>
      </c>
    </row>
    <row r="30" spans="1:9" ht="34" x14ac:dyDescent="0.2">
      <c r="A30" s="22"/>
      <c r="B30" s="23"/>
      <c r="C30" s="22" t="s">
        <v>153</v>
      </c>
      <c r="D30" s="23" t="s">
        <v>297</v>
      </c>
      <c r="E30" s="22"/>
      <c r="F30" s="23" t="s">
        <v>95</v>
      </c>
      <c r="G30" s="23"/>
      <c r="H30" s="22">
        <v>2</v>
      </c>
      <c r="I30" s="24">
        <v>0.8</v>
      </c>
    </row>
    <row r="31" spans="1:9" ht="34" x14ac:dyDescent="0.2">
      <c r="A31" s="22">
        <v>4</v>
      </c>
      <c r="B31" s="23" t="s">
        <v>67</v>
      </c>
      <c r="C31" s="22"/>
      <c r="D31" s="23"/>
      <c r="E31" s="22"/>
      <c r="F31" s="23"/>
      <c r="G31" s="23"/>
      <c r="H31" s="22"/>
      <c r="I31" s="24"/>
    </row>
    <row r="32" spans="1:9" ht="34" x14ac:dyDescent="0.2">
      <c r="A32" s="22"/>
      <c r="B32" s="23"/>
      <c r="C32" s="22" t="s">
        <v>153</v>
      </c>
      <c r="D32" s="23" t="s">
        <v>300</v>
      </c>
      <c r="E32" s="22"/>
      <c r="F32" s="23" t="s">
        <v>68</v>
      </c>
      <c r="G32" s="23"/>
      <c r="H32" s="22">
        <v>2</v>
      </c>
      <c r="I32" s="24">
        <v>0.5</v>
      </c>
    </row>
    <row r="33" spans="1:10" ht="34" x14ac:dyDescent="0.2">
      <c r="A33" s="22"/>
      <c r="B33" s="23"/>
      <c r="C33" s="22" t="s">
        <v>153</v>
      </c>
      <c r="D33" s="23" t="s">
        <v>301</v>
      </c>
      <c r="E33" s="22"/>
      <c r="F33" s="23" t="s">
        <v>302</v>
      </c>
      <c r="G33" s="23"/>
      <c r="H33" s="22">
        <v>2</v>
      </c>
      <c r="I33" s="24">
        <v>1</v>
      </c>
    </row>
    <row r="34" spans="1:10" ht="34" x14ac:dyDescent="0.2">
      <c r="A34" s="22"/>
      <c r="B34" s="23"/>
      <c r="C34" s="22" t="s">
        <v>153</v>
      </c>
      <c r="D34" s="23" t="s">
        <v>299</v>
      </c>
      <c r="E34" s="22" t="s">
        <v>5</v>
      </c>
      <c r="F34" s="23" t="s">
        <v>69</v>
      </c>
      <c r="G34" s="23"/>
      <c r="H34" s="22">
        <v>2</v>
      </c>
      <c r="I34" s="24">
        <v>0.5</v>
      </c>
    </row>
    <row r="35" spans="1:10" ht="17" x14ac:dyDescent="0.2">
      <c r="A35" s="22">
        <v>5</v>
      </c>
      <c r="B35" s="23" t="s">
        <v>258</v>
      </c>
      <c r="C35" s="22"/>
      <c r="D35" s="23"/>
      <c r="E35" s="22"/>
      <c r="F35" s="23"/>
      <c r="G35" s="23" t="s">
        <v>5</v>
      </c>
      <c r="H35" s="22"/>
      <c r="I35" s="24"/>
    </row>
    <row r="36" spans="1:10" ht="34" x14ac:dyDescent="0.2">
      <c r="A36" s="22"/>
      <c r="B36" s="23"/>
      <c r="C36" s="22" t="s">
        <v>153</v>
      </c>
      <c r="D36" s="23" t="s">
        <v>259</v>
      </c>
      <c r="E36" s="22"/>
      <c r="F36" s="23" t="s">
        <v>187</v>
      </c>
      <c r="G36" s="23"/>
      <c r="H36" s="22">
        <v>2</v>
      </c>
      <c r="I36" s="24">
        <v>0.9</v>
      </c>
    </row>
    <row r="37" spans="1:10" ht="34" x14ac:dyDescent="0.2">
      <c r="A37" s="22"/>
      <c r="B37" s="23"/>
      <c r="C37" s="22" t="s">
        <v>153</v>
      </c>
      <c r="D37" s="23" t="s">
        <v>260</v>
      </c>
      <c r="E37" s="22"/>
      <c r="F37" s="23" t="s">
        <v>303</v>
      </c>
      <c r="G37" s="23"/>
      <c r="H37" s="22">
        <v>2</v>
      </c>
      <c r="I37" s="24">
        <v>0.2</v>
      </c>
    </row>
    <row r="38" spans="1:10" ht="34" x14ac:dyDescent="0.2">
      <c r="A38" s="22"/>
      <c r="B38" s="23"/>
      <c r="C38" s="22" t="s">
        <v>153</v>
      </c>
      <c r="D38" s="23" t="s">
        <v>304</v>
      </c>
      <c r="E38" s="22"/>
      <c r="F38" s="23" t="s">
        <v>266</v>
      </c>
      <c r="G38" s="23"/>
      <c r="H38" s="22">
        <v>2</v>
      </c>
      <c r="I38" s="24">
        <v>1.3</v>
      </c>
    </row>
    <row r="39" spans="1:10" ht="17" x14ac:dyDescent="0.2">
      <c r="A39" s="22"/>
      <c r="B39" s="23"/>
      <c r="C39" s="22" t="s">
        <v>153</v>
      </c>
      <c r="D39" s="23" t="s">
        <v>267</v>
      </c>
      <c r="E39" s="22" t="s">
        <v>5</v>
      </c>
      <c r="F39" s="23" t="s">
        <v>27</v>
      </c>
      <c r="G39" s="23"/>
      <c r="H39" s="22">
        <v>2</v>
      </c>
      <c r="I39" s="24">
        <v>0.5</v>
      </c>
    </row>
    <row r="40" spans="1:10" s="21" customFormat="1" ht="51.75" customHeight="1" x14ac:dyDescent="0.2">
      <c r="A40" s="11" t="s">
        <v>131</v>
      </c>
      <c r="B40" s="34" t="s">
        <v>166</v>
      </c>
      <c r="C40" s="35"/>
      <c r="D40" s="5"/>
      <c r="E40" s="18"/>
      <c r="F40" s="5"/>
      <c r="G40" s="5"/>
      <c r="H40" s="11"/>
      <c r="I40" s="19">
        <f>SUM(I42:I68)</f>
        <v>8.1</v>
      </c>
      <c r="J40" s="20"/>
    </row>
    <row r="41" spans="1:10" ht="17" x14ac:dyDescent="0.2">
      <c r="A41" s="22" t="s">
        <v>132</v>
      </c>
      <c r="B41" s="23" t="s">
        <v>154</v>
      </c>
      <c r="C41" s="22"/>
      <c r="D41" s="23" t="s">
        <v>1</v>
      </c>
      <c r="E41" s="22" t="s">
        <v>5</v>
      </c>
      <c r="F41" s="23" t="s">
        <v>1</v>
      </c>
      <c r="G41" s="23" t="s">
        <v>5</v>
      </c>
      <c r="H41" s="22"/>
    </row>
    <row r="42" spans="1:10" ht="34" x14ac:dyDescent="0.2">
      <c r="A42" s="22" t="s">
        <v>1</v>
      </c>
      <c r="B42" s="23"/>
      <c r="C42" s="22" t="s">
        <v>153</v>
      </c>
      <c r="D42" s="23" t="s">
        <v>4</v>
      </c>
      <c r="E42" s="22" t="s">
        <v>5</v>
      </c>
      <c r="F42" s="23" t="s">
        <v>155</v>
      </c>
      <c r="G42" s="23" t="s">
        <v>5</v>
      </c>
      <c r="H42" s="22">
        <v>1</v>
      </c>
      <c r="I42" s="24">
        <v>0.1</v>
      </c>
    </row>
    <row r="43" spans="1:10" ht="34" x14ac:dyDescent="0.2">
      <c r="A43" s="22"/>
      <c r="B43" s="23"/>
      <c r="C43" s="22" t="s">
        <v>153</v>
      </c>
      <c r="D43" s="23" t="s">
        <v>6</v>
      </c>
      <c r="E43" s="22" t="s">
        <v>5</v>
      </c>
      <c r="F43" s="23" t="s">
        <v>156</v>
      </c>
      <c r="G43" s="23" t="s">
        <v>5</v>
      </c>
      <c r="H43" s="22">
        <v>1</v>
      </c>
      <c r="I43" s="24">
        <v>0.1</v>
      </c>
    </row>
    <row r="44" spans="1:10" ht="17" x14ac:dyDescent="0.2">
      <c r="A44" s="22"/>
      <c r="B44" s="23"/>
      <c r="C44" s="22" t="s">
        <v>153</v>
      </c>
      <c r="D44" s="23" t="s">
        <v>8</v>
      </c>
      <c r="E44" s="22"/>
      <c r="F44" s="23" t="s">
        <v>157</v>
      </c>
      <c r="G44" s="23"/>
      <c r="H44" s="22">
        <v>1</v>
      </c>
      <c r="I44" s="24">
        <v>0.2</v>
      </c>
    </row>
    <row r="45" spans="1:10" ht="51" x14ac:dyDescent="0.2">
      <c r="A45" s="22"/>
      <c r="B45" s="23"/>
      <c r="C45" s="22" t="s">
        <v>153</v>
      </c>
      <c r="D45" s="23" t="s">
        <v>7</v>
      </c>
      <c r="E45" s="22"/>
      <c r="F45" s="23" t="s">
        <v>180</v>
      </c>
      <c r="G45" s="23"/>
      <c r="H45" s="22">
        <v>1</v>
      </c>
      <c r="I45" s="24">
        <v>0.1</v>
      </c>
    </row>
    <row r="46" spans="1:10" ht="17" x14ac:dyDescent="0.2">
      <c r="A46" s="22"/>
      <c r="B46" s="23"/>
      <c r="C46" s="22" t="s">
        <v>153</v>
      </c>
      <c r="D46" s="23" t="s">
        <v>171</v>
      </c>
      <c r="E46" s="22"/>
      <c r="F46" s="23" t="s">
        <v>179</v>
      </c>
      <c r="G46" s="23"/>
      <c r="H46" s="22">
        <v>1</v>
      </c>
      <c r="I46" s="24">
        <v>0.5</v>
      </c>
    </row>
    <row r="47" spans="1:10" ht="17" x14ac:dyDescent="0.2">
      <c r="A47" s="22" t="s">
        <v>167</v>
      </c>
      <c r="B47" s="23" t="s">
        <v>159</v>
      </c>
      <c r="C47" s="22"/>
      <c r="D47" s="23"/>
      <c r="E47" s="22"/>
      <c r="F47" s="23"/>
      <c r="G47" s="23"/>
      <c r="H47" s="22"/>
      <c r="I47" s="24"/>
      <c r="J47" s="37"/>
    </row>
    <row r="48" spans="1:10" ht="17" x14ac:dyDescent="0.2">
      <c r="A48" s="22"/>
      <c r="B48" s="23"/>
      <c r="C48" s="22" t="s">
        <v>153</v>
      </c>
      <c r="D48" s="23" t="s">
        <v>248</v>
      </c>
      <c r="E48" s="22"/>
      <c r="F48" s="23"/>
      <c r="G48" s="23"/>
      <c r="H48" s="22">
        <v>3</v>
      </c>
      <c r="I48" s="24">
        <v>0.9</v>
      </c>
    </row>
    <row r="49" spans="1:9" ht="17" x14ac:dyDescent="0.2">
      <c r="A49" s="22"/>
      <c r="B49" s="23"/>
      <c r="C49" s="22" t="s">
        <v>0</v>
      </c>
      <c r="D49" s="23" t="s">
        <v>160</v>
      </c>
      <c r="E49" s="22"/>
      <c r="F49" s="23"/>
      <c r="G49" s="23" t="s">
        <v>5</v>
      </c>
      <c r="H49" s="22">
        <v>3</v>
      </c>
      <c r="I49" s="24">
        <v>1.5</v>
      </c>
    </row>
    <row r="50" spans="1:9" ht="17" x14ac:dyDescent="0.2">
      <c r="A50" s="22"/>
      <c r="B50" s="23"/>
      <c r="C50" s="22"/>
      <c r="D50" s="23"/>
      <c r="E50" s="22">
        <v>0</v>
      </c>
      <c r="F50" s="23" t="s">
        <v>70</v>
      </c>
      <c r="G50" s="23" t="s">
        <v>5</v>
      </c>
      <c r="H50" s="22"/>
      <c r="I50" s="24"/>
    </row>
    <row r="51" spans="1:9" ht="85" x14ac:dyDescent="0.2">
      <c r="A51" s="22"/>
      <c r="B51" s="23"/>
      <c r="C51" s="22"/>
      <c r="D51" s="23"/>
      <c r="E51" s="22">
        <v>1</v>
      </c>
      <c r="F51" s="23" t="s">
        <v>110</v>
      </c>
      <c r="G51" s="23" t="s">
        <v>5</v>
      </c>
      <c r="H51" s="22"/>
      <c r="I51" s="24"/>
    </row>
    <row r="52" spans="1:9" ht="102" x14ac:dyDescent="0.2">
      <c r="A52" s="22"/>
      <c r="B52" s="23"/>
      <c r="C52" s="22"/>
      <c r="D52" s="23"/>
      <c r="E52" s="22">
        <v>2</v>
      </c>
      <c r="F52" s="23" t="s">
        <v>111</v>
      </c>
      <c r="G52" s="23" t="s">
        <v>5</v>
      </c>
      <c r="H52" s="22"/>
      <c r="I52" s="24"/>
    </row>
    <row r="53" spans="1:9" ht="68" x14ac:dyDescent="0.2">
      <c r="A53" s="22"/>
      <c r="B53" s="23"/>
      <c r="C53" s="22"/>
      <c r="D53" s="23"/>
      <c r="E53" s="22">
        <v>3</v>
      </c>
      <c r="F53" s="23" t="s">
        <v>112</v>
      </c>
      <c r="G53" s="23" t="s">
        <v>5</v>
      </c>
      <c r="H53" s="22"/>
      <c r="I53" s="24"/>
    </row>
    <row r="54" spans="1:9" ht="17" x14ac:dyDescent="0.2">
      <c r="A54" s="22"/>
      <c r="B54" s="23"/>
      <c r="C54" s="22" t="s">
        <v>0</v>
      </c>
      <c r="D54" s="23" t="s">
        <v>161</v>
      </c>
      <c r="E54" s="22"/>
      <c r="F54" s="23"/>
      <c r="G54" s="23" t="s">
        <v>5</v>
      </c>
      <c r="H54" s="22">
        <v>3</v>
      </c>
      <c r="I54" s="24">
        <v>1.5</v>
      </c>
    </row>
    <row r="55" spans="1:9" ht="17" x14ac:dyDescent="0.2">
      <c r="A55" s="22"/>
      <c r="B55" s="23"/>
      <c r="C55" s="22"/>
      <c r="D55" s="23"/>
      <c r="E55" s="22">
        <v>0</v>
      </c>
      <c r="F55" s="23" t="s">
        <v>70</v>
      </c>
      <c r="G55" s="23" t="s">
        <v>5</v>
      </c>
      <c r="H55" s="22"/>
      <c r="I55" s="24"/>
    </row>
    <row r="56" spans="1:9" ht="85" x14ac:dyDescent="0.2">
      <c r="A56" s="22"/>
      <c r="B56" s="23"/>
      <c r="C56" s="22"/>
      <c r="D56" s="23"/>
      <c r="E56" s="22">
        <v>1</v>
      </c>
      <c r="F56" s="23" t="s">
        <v>110</v>
      </c>
      <c r="G56" s="23" t="s">
        <v>5</v>
      </c>
      <c r="H56" s="22"/>
      <c r="I56" s="24"/>
    </row>
    <row r="57" spans="1:9" ht="102" x14ac:dyDescent="0.2">
      <c r="A57" s="22"/>
      <c r="B57" s="23"/>
      <c r="C57" s="22"/>
      <c r="D57" s="23"/>
      <c r="E57" s="22">
        <v>2</v>
      </c>
      <c r="F57" s="23" t="s">
        <v>111</v>
      </c>
      <c r="G57" s="23" t="s">
        <v>5</v>
      </c>
      <c r="H57" s="22"/>
      <c r="I57" s="24"/>
    </row>
    <row r="58" spans="1:9" ht="68" x14ac:dyDescent="0.2">
      <c r="A58" s="22"/>
      <c r="B58" s="23"/>
      <c r="C58" s="22"/>
      <c r="D58" s="23"/>
      <c r="E58" s="22">
        <v>3</v>
      </c>
      <c r="F58" s="23" t="s">
        <v>112</v>
      </c>
      <c r="G58" s="23" t="s">
        <v>5</v>
      </c>
      <c r="H58" s="22"/>
      <c r="I58" s="24"/>
    </row>
    <row r="59" spans="1:9" ht="17" x14ac:dyDescent="0.2">
      <c r="A59" s="22"/>
      <c r="B59" s="23"/>
      <c r="C59" s="22" t="s">
        <v>0</v>
      </c>
      <c r="D59" s="23" t="s">
        <v>162</v>
      </c>
      <c r="E59" s="22"/>
      <c r="F59" s="23"/>
      <c r="G59" s="23" t="s">
        <v>5</v>
      </c>
      <c r="H59" s="22">
        <v>3</v>
      </c>
      <c r="I59" s="24">
        <v>1.6</v>
      </c>
    </row>
    <row r="60" spans="1:9" ht="17" x14ac:dyDescent="0.2">
      <c r="A60" s="22"/>
      <c r="B60" s="23"/>
      <c r="C60" s="22"/>
      <c r="D60" s="23"/>
      <c r="E60" s="22">
        <v>0</v>
      </c>
      <c r="F60" s="23" t="s">
        <v>70</v>
      </c>
      <c r="G60" s="23" t="s">
        <v>5</v>
      </c>
      <c r="H60" s="22"/>
      <c r="I60" s="24"/>
    </row>
    <row r="61" spans="1:9" ht="85" x14ac:dyDescent="0.2">
      <c r="A61" s="22"/>
      <c r="B61" s="23"/>
      <c r="C61" s="22"/>
      <c r="D61" s="23"/>
      <c r="E61" s="22">
        <v>1</v>
      </c>
      <c r="F61" s="23" t="s">
        <v>110</v>
      </c>
      <c r="G61" s="23" t="s">
        <v>5</v>
      </c>
      <c r="H61" s="22"/>
      <c r="I61" s="24"/>
    </row>
    <row r="62" spans="1:9" ht="102" x14ac:dyDescent="0.2">
      <c r="A62" s="22"/>
      <c r="B62" s="23"/>
      <c r="C62" s="22"/>
      <c r="D62" s="23"/>
      <c r="E62" s="22">
        <v>2</v>
      </c>
      <c r="F62" s="23" t="s">
        <v>111</v>
      </c>
      <c r="G62" s="23" t="s">
        <v>5</v>
      </c>
      <c r="H62" s="22"/>
      <c r="I62" s="24"/>
    </row>
    <row r="63" spans="1:9" ht="68" x14ac:dyDescent="0.2">
      <c r="A63" s="22"/>
      <c r="B63" s="23"/>
      <c r="C63" s="22"/>
      <c r="D63" s="23"/>
      <c r="E63" s="22">
        <v>3</v>
      </c>
      <c r="F63" s="23" t="s">
        <v>112</v>
      </c>
      <c r="G63" s="23" t="s">
        <v>5</v>
      </c>
      <c r="H63" s="22"/>
      <c r="I63" s="24"/>
    </row>
    <row r="64" spans="1:9" ht="17" x14ac:dyDescent="0.2">
      <c r="A64" s="22"/>
      <c r="B64" s="23"/>
      <c r="C64" s="22" t="s">
        <v>0</v>
      </c>
      <c r="D64" s="23" t="s">
        <v>163</v>
      </c>
      <c r="E64" s="22"/>
      <c r="F64" s="23"/>
      <c r="G64" s="23" t="s">
        <v>5</v>
      </c>
      <c r="H64" s="22">
        <v>3</v>
      </c>
      <c r="I64" s="24">
        <v>1.6</v>
      </c>
    </row>
    <row r="65" spans="1:10" ht="17" x14ac:dyDescent="0.2">
      <c r="A65" s="22"/>
      <c r="B65" s="23"/>
      <c r="C65" s="22"/>
      <c r="D65" s="23"/>
      <c r="E65" s="22">
        <v>0</v>
      </c>
      <c r="F65" s="23" t="s">
        <v>70</v>
      </c>
      <c r="G65" s="23" t="s">
        <v>5</v>
      </c>
      <c r="H65" s="22"/>
      <c r="I65" s="24"/>
    </row>
    <row r="66" spans="1:10" ht="85" x14ac:dyDescent="0.2">
      <c r="A66" s="22"/>
      <c r="B66" s="23"/>
      <c r="C66" s="22"/>
      <c r="D66" s="23"/>
      <c r="E66" s="22">
        <v>1</v>
      </c>
      <c r="F66" s="23" t="s">
        <v>110</v>
      </c>
      <c r="G66" s="23" t="s">
        <v>5</v>
      </c>
      <c r="H66" s="22"/>
      <c r="I66" s="24" t="s">
        <v>5</v>
      </c>
    </row>
    <row r="67" spans="1:10" ht="102" x14ac:dyDescent="0.2">
      <c r="A67" s="22"/>
      <c r="B67" s="23"/>
      <c r="C67" s="22"/>
      <c r="D67" s="23"/>
      <c r="E67" s="22">
        <v>2</v>
      </c>
      <c r="F67" s="23" t="s">
        <v>111</v>
      </c>
      <c r="G67" s="23" t="s">
        <v>5</v>
      </c>
      <c r="H67" s="22"/>
      <c r="I67" s="24" t="s">
        <v>5</v>
      </c>
    </row>
    <row r="68" spans="1:10" ht="68" x14ac:dyDescent="0.2">
      <c r="A68" s="22"/>
      <c r="B68" s="23"/>
      <c r="C68" s="22"/>
      <c r="D68" s="23"/>
      <c r="E68" s="22">
        <v>3</v>
      </c>
      <c r="F68" s="23" t="s">
        <v>112</v>
      </c>
      <c r="G68" s="23" t="s">
        <v>5</v>
      </c>
      <c r="H68" s="22"/>
      <c r="I68" s="24" t="s">
        <v>5</v>
      </c>
    </row>
    <row r="69" spans="1:10" s="21" customFormat="1" ht="51.75" customHeight="1" x14ac:dyDescent="0.2">
      <c r="A69" s="6" t="s">
        <v>133</v>
      </c>
      <c r="B69" s="32" t="s">
        <v>134</v>
      </c>
      <c r="C69" s="33"/>
      <c r="D69" s="30"/>
      <c r="E69" s="31"/>
      <c r="F69" s="30"/>
      <c r="G69" s="30"/>
      <c r="H69" s="6"/>
      <c r="I69" s="8">
        <f>SUM(I71:I104)</f>
        <v>19.999999999999996</v>
      </c>
      <c r="J69" s="20"/>
    </row>
    <row r="70" spans="1:10" ht="17" x14ac:dyDescent="0.2">
      <c r="A70" s="22" t="s">
        <v>135</v>
      </c>
      <c r="B70" s="23" t="s">
        <v>154</v>
      </c>
      <c r="C70" s="22"/>
      <c r="D70" s="23" t="s">
        <v>1</v>
      </c>
      <c r="E70" s="22" t="s">
        <v>5</v>
      </c>
      <c r="F70" s="23" t="s">
        <v>1</v>
      </c>
      <c r="G70" s="23" t="s">
        <v>5</v>
      </c>
      <c r="H70" s="22"/>
      <c r="I70" s="24"/>
      <c r="J70" s="17"/>
    </row>
    <row r="71" spans="1:10" ht="34" x14ac:dyDescent="0.2">
      <c r="A71" s="22" t="s">
        <v>1</v>
      </c>
      <c r="B71" s="23"/>
      <c r="C71" s="22" t="s">
        <v>153</v>
      </c>
      <c r="D71" s="23" t="s">
        <v>4</v>
      </c>
      <c r="E71" s="22" t="s">
        <v>5</v>
      </c>
      <c r="F71" s="23" t="s">
        <v>172</v>
      </c>
      <c r="G71" s="23" t="s">
        <v>5</v>
      </c>
      <c r="H71" s="22">
        <v>1</v>
      </c>
      <c r="I71" s="24">
        <v>0.1</v>
      </c>
    </row>
    <row r="72" spans="1:10" ht="34" x14ac:dyDescent="0.2">
      <c r="A72" s="22"/>
      <c r="B72" s="23"/>
      <c r="C72" s="22" t="s">
        <v>153</v>
      </c>
      <c r="D72" s="23" t="s">
        <v>6</v>
      </c>
      <c r="E72" s="22" t="s">
        <v>5</v>
      </c>
      <c r="F72" s="23" t="s">
        <v>156</v>
      </c>
      <c r="G72" s="23" t="s">
        <v>5</v>
      </c>
      <c r="H72" s="22">
        <v>1</v>
      </c>
      <c r="I72" s="24">
        <v>0.1</v>
      </c>
    </row>
    <row r="73" spans="1:10" ht="17" x14ac:dyDescent="0.2">
      <c r="A73" s="22"/>
      <c r="B73" s="23"/>
      <c r="C73" s="22" t="s">
        <v>153</v>
      </c>
      <c r="D73" s="23" t="s">
        <v>8</v>
      </c>
      <c r="E73" s="22"/>
      <c r="F73" s="23" t="s">
        <v>157</v>
      </c>
      <c r="G73" s="23"/>
      <c r="H73" s="22">
        <v>1</v>
      </c>
      <c r="I73" s="24">
        <v>0.2</v>
      </c>
    </row>
    <row r="74" spans="1:10" ht="51" x14ac:dyDescent="0.2">
      <c r="A74" s="22"/>
      <c r="B74" s="23"/>
      <c r="C74" s="22" t="s">
        <v>153</v>
      </c>
      <c r="D74" s="23" t="s">
        <v>7</v>
      </c>
      <c r="E74" s="22"/>
      <c r="F74" s="23" t="s">
        <v>180</v>
      </c>
      <c r="G74" s="23"/>
      <c r="H74" s="22">
        <v>1</v>
      </c>
      <c r="I74" s="24">
        <v>0.1</v>
      </c>
    </row>
    <row r="75" spans="1:10" ht="17" x14ac:dyDescent="0.2">
      <c r="A75" s="22" t="s">
        <v>136</v>
      </c>
      <c r="B75" s="23" t="s">
        <v>22</v>
      </c>
      <c r="C75" s="22"/>
      <c r="D75" s="23"/>
      <c r="E75" s="22"/>
      <c r="F75" s="23"/>
      <c r="G75" s="23" t="s">
        <v>5</v>
      </c>
      <c r="H75" s="22"/>
      <c r="I75" s="24"/>
      <c r="J75" s="17"/>
    </row>
    <row r="76" spans="1:10" ht="34" x14ac:dyDescent="0.2">
      <c r="A76" s="22"/>
      <c r="B76" s="23"/>
      <c r="C76" s="22" t="s">
        <v>153</v>
      </c>
      <c r="D76" s="23" t="s">
        <v>10</v>
      </c>
      <c r="E76" s="22" t="s">
        <v>5</v>
      </c>
      <c r="F76" s="23" t="s">
        <v>284</v>
      </c>
      <c r="G76" s="23" t="s">
        <v>5</v>
      </c>
      <c r="H76" s="22">
        <v>2</v>
      </c>
      <c r="I76" s="24">
        <v>0.55000000000000004</v>
      </c>
    </row>
    <row r="77" spans="1:10" ht="17" x14ac:dyDescent="0.2">
      <c r="A77" s="22"/>
      <c r="B77" s="23"/>
      <c r="C77" s="22" t="s">
        <v>153</v>
      </c>
      <c r="D77" s="23" t="s">
        <v>285</v>
      </c>
      <c r="E77" s="22" t="s">
        <v>5</v>
      </c>
      <c r="F77" s="23" t="s">
        <v>71</v>
      </c>
      <c r="G77" s="23" t="s">
        <v>5</v>
      </c>
      <c r="H77" s="22">
        <v>2</v>
      </c>
      <c r="I77" s="24">
        <v>1</v>
      </c>
    </row>
    <row r="78" spans="1:10" ht="17" x14ac:dyDescent="0.2">
      <c r="A78" s="22"/>
      <c r="B78" s="23"/>
      <c r="C78" s="22" t="s">
        <v>153</v>
      </c>
      <c r="D78" s="23" t="s">
        <v>251</v>
      </c>
      <c r="E78" s="22"/>
      <c r="F78" s="23" t="s">
        <v>43</v>
      </c>
      <c r="G78" s="23"/>
      <c r="H78" s="22">
        <v>2</v>
      </c>
      <c r="I78" s="24">
        <v>1</v>
      </c>
    </row>
    <row r="79" spans="1:10" ht="51" x14ac:dyDescent="0.2">
      <c r="A79" s="22" t="s">
        <v>137</v>
      </c>
      <c r="B79" s="23" t="s">
        <v>9</v>
      </c>
      <c r="C79" s="22"/>
      <c r="D79" s="23"/>
      <c r="E79" s="22"/>
      <c r="F79" s="23"/>
      <c r="G79" s="23" t="s">
        <v>5</v>
      </c>
      <c r="H79" s="22"/>
      <c r="I79" s="24"/>
      <c r="J79" s="17"/>
    </row>
    <row r="80" spans="1:10" ht="51" x14ac:dyDescent="0.2">
      <c r="A80" s="22" t="s">
        <v>1</v>
      </c>
      <c r="B80" s="23" t="s">
        <v>1</v>
      </c>
      <c r="C80" s="22" t="s">
        <v>153</v>
      </c>
      <c r="D80" s="23" t="s">
        <v>25</v>
      </c>
      <c r="E80" s="22" t="s">
        <v>5</v>
      </c>
      <c r="F80" s="23" t="s">
        <v>308</v>
      </c>
      <c r="G80" s="23" t="s">
        <v>5</v>
      </c>
      <c r="H80" s="22">
        <v>4</v>
      </c>
      <c r="I80" s="24">
        <v>1</v>
      </c>
    </row>
    <row r="81" spans="1:9" ht="51" x14ac:dyDescent="0.2">
      <c r="A81" s="22" t="s">
        <v>1</v>
      </c>
      <c r="B81" s="23" t="s">
        <v>1</v>
      </c>
      <c r="C81" s="22" t="s">
        <v>153</v>
      </c>
      <c r="D81" s="23" t="s">
        <v>24</v>
      </c>
      <c r="E81" s="22" t="s">
        <v>5</v>
      </c>
      <c r="F81" s="23" t="s">
        <v>308</v>
      </c>
      <c r="G81" s="23" t="s">
        <v>5</v>
      </c>
      <c r="H81" s="22">
        <v>4</v>
      </c>
      <c r="I81" s="24">
        <v>1</v>
      </c>
    </row>
    <row r="82" spans="1:9" ht="51" x14ac:dyDescent="0.2">
      <c r="A82" s="22"/>
      <c r="B82" s="23"/>
      <c r="C82" s="22" t="s">
        <v>153</v>
      </c>
      <c r="D82" s="23" t="s">
        <v>23</v>
      </c>
      <c r="E82" s="22" t="s">
        <v>5</v>
      </c>
      <c r="F82" s="23" t="s">
        <v>308</v>
      </c>
      <c r="G82" s="23" t="s">
        <v>5</v>
      </c>
      <c r="H82" s="22">
        <v>4</v>
      </c>
      <c r="I82" s="24">
        <v>1</v>
      </c>
    </row>
    <row r="83" spans="1:9" ht="51" x14ac:dyDescent="0.2">
      <c r="A83" s="22"/>
      <c r="B83" s="23"/>
      <c r="C83" s="22" t="s">
        <v>153</v>
      </c>
      <c r="D83" s="23" t="s">
        <v>11</v>
      </c>
      <c r="E83" s="22" t="s">
        <v>5</v>
      </c>
      <c r="F83" s="23" t="s">
        <v>308</v>
      </c>
      <c r="G83" s="23" t="s">
        <v>5</v>
      </c>
      <c r="H83" s="22">
        <v>4</v>
      </c>
      <c r="I83" s="24">
        <v>1</v>
      </c>
    </row>
    <row r="84" spans="1:9" ht="51" x14ac:dyDescent="0.2">
      <c r="A84" s="22"/>
      <c r="B84" s="23"/>
      <c r="C84" s="22" t="s">
        <v>153</v>
      </c>
      <c r="D84" s="23" t="s">
        <v>12</v>
      </c>
      <c r="E84" s="22" t="s">
        <v>5</v>
      </c>
      <c r="F84" s="23" t="s">
        <v>308</v>
      </c>
      <c r="G84" s="23" t="s">
        <v>5</v>
      </c>
      <c r="H84" s="22">
        <v>4</v>
      </c>
      <c r="I84" s="24">
        <v>1</v>
      </c>
    </row>
    <row r="85" spans="1:9" ht="51" x14ac:dyDescent="0.2">
      <c r="A85" s="22"/>
      <c r="B85" s="23"/>
      <c r="C85" s="22" t="s">
        <v>153</v>
      </c>
      <c r="D85" s="23" t="s">
        <v>13</v>
      </c>
      <c r="E85" s="22" t="s">
        <v>5</v>
      </c>
      <c r="F85" s="23" t="s">
        <v>308</v>
      </c>
      <c r="G85" s="23" t="s">
        <v>5</v>
      </c>
      <c r="H85" s="22">
        <v>4</v>
      </c>
      <c r="I85" s="24">
        <v>1</v>
      </c>
    </row>
    <row r="86" spans="1:9" ht="51" x14ac:dyDescent="0.2">
      <c r="A86" s="22"/>
      <c r="B86" s="23"/>
      <c r="C86" s="22" t="s">
        <v>153</v>
      </c>
      <c r="D86" s="23" t="s">
        <v>14</v>
      </c>
      <c r="E86" s="22" t="s">
        <v>5</v>
      </c>
      <c r="F86" s="23" t="s">
        <v>308</v>
      </c>
      <c r="G86" s="23" t="s">
        <v>5</v>
      </c>
      <c r="H86" s="22">
        <v>4</v>
      </c>
      <c r="I86" s="24">
        <v>1</v>
      </c>
    </row>
    <row r="87" spans="1:9" ht="51" x14ac:dyDescent="0.2">
      <c r="A87" s="22"/>
      <c r="B87" s="23"/>
      <c r="C87" s="22" t="s">
        <v>153</v>
      </c>
      <c r="D87" s="23" t="s">
        <v>15</v>
      </c>
      <c r="E87" s="22" t="s">
        <v>5</v>
      </c>
      <c r="F87" s="23" t="s">
        <v>308</v>
      </c>
      <c r="G87" s="23" t="s">
        <v>5</v>
      </c>
      <c r="H87" s="22">
        <v>4</v>
      </c>
      <c r="I87" s="24">
        <v>1</v>
      </c>
    </row>
    <row r="88" spans="1:9" ht="51" x14ac:dyDescent="0.2">
      <c r="A88" s="22" t="s">
        <v>1</v>
      </c>
      <c r="B88" s="23" t="s">
        <v>1</v>
      </c>
      <c r="C88" s="22" t="s">
        <v>153</v>
      </c>
      <c r="D88" s="23" t="s">
        <v>16</v>
      </c>
      <c r="E88" s="22" t="s">
        <v>5</v>
      </c>
      <c r="F88" s="23" t="s">
        <v>308</v>
      </c>
      <c r="G88" s="23" t="s">
        <v>5</v>
      </c>
      <c r="H88" s="22">
        <v>4</v>
      </c>
      <c r="I88" s="24">
        <v>1</v>
      </c>
    </row>
    <row r="89" spans="1:9" ht="51" x14ac:dyDescent="0.2">
      <c r="A89" s="22" t="s">
        <v>1</v>
      </c>
      <c r="B89" s="23" t="s">
        <v>1</v>
      </c>
      <c r="C89" s="22" t="s">
        <v>153</v>
      </c>
      <c r="D89" s="23" t="s">
        <v>17</v>
      </c>
      <c r="E89" s="22" t="s">
        <v>5</v>
      </c>
      <c r="F89" s="23" t="s">
        <v>308</v>
      </c>
      <c r="G89" s="23" t="s">
        <v>5</v>
      </c>
      <c r="H89" s="22">
        <v>4</v>
      </c>
      <c r="I89" s="24">
        <v>1</v>
      </c>
    </row>
    <row r="90" spans="1:9" ht="51" x14ac:dyDescent="0.2">
      <c r="A90" s="22" t="s">
        <v>1</v>
      </c>
      <c r="B90" s="23" t="s">
        <v>1</v>
      </c>
      <c r="C90" s="22" t="s">
        <v>153</v>
      </c>
      <c r="D90" s="23" t="s">
        <v>18</v>
      </c>
      <c r="E90" s="22" t="s">
        <v>5</v>
      </c>
      <c r="F90" s="23" t="s">
        <v>308</v>
      </c>
      <c r="G90" s="23" t="s">
        <v>5</v>
      </c>
      <c r="H90" s="22">
        <v>4</v>
      </c>
      <c r="I90" s="24">
        <v>0.6</v>
      </c>
    </row>
    <row r="91" spans="1:9" ht="51" x14ac:dyDescent="0.2">
      <c r="A91" s="22" t="s">
        <v>1</v>
      </c>
      <c r="B91" s="23" t="s">
        <v>1</v>
      </c>
      <c r="C91" s="22" t="s">
        <v>153</v>
      </c>
      <c r="D91" s="23" t="s">
        <v>19</v>
      </c>
      <c r="E91" s="22" t="s">
        <v>5</v>
      </c>
      <c r="F91" s="23" t="s">
        <v>308</v>
      </c>
      <c r="G91" s="23" t="s">
        <v>5</v>
      </c>
      <c r="H91" s="22">
        <v>4</v>
      </c>
      <c r="I91" s="24">
        <v>0.5</v>
      </c>
    </row>
    <row r="92" spans="1:9" ht="51" x14ac:dyDescent="0.2">
      <c r="A92" s="22"/>
      <c r="B92" s="23"/>
      <c r="C92" s="22" t="s">
        <v>153</v>
      </c>
      <c r="D92" s="23" t="s">
        <v>20</v>
      </c>
      <c r="E92" s="22" t="s">
        <v>5</v>
      </c>
      <c r="F92" s="23" t="s">
        <v>308</v>
      </c>
      <c r="G92" s="23" t="s">
        <v>5</v>
      </c>
      <c r="H92" s="22">
        <v>4</v>
      </c>
      <c r="I92" s="24">
        <v>0.45</v>
      </c>
    </row>
    <row r="93" spans="1:9" ht="17" x14ac:dyDescent="0.2">
      <c r="A93" s="22" t="s">
        <v>168</v>
      </c>
      <c r="B93" s="23" t="s">
        <v>21</v>
      </c>
      <c r="C93" s="22"/>
      <c r="D93" s="23"/>
      <c r="E93" s="22"/>
      <c r="F93" s="23" t="s">
        <v>1</v>
      </c>
      <c r="G93" s="23" t="s">
        <v>5</v>
      </c>
      <c r="H93" s="22"/>
      <c r="I93" s="24"/>
    </row>
    <row r="94" spans="1:9" ht="17" x14ac:dyDescent="0.2">
      <c r="A94" s="22" t="s">
        <v>1</v>
      </c>
      <c r="B94" s="23"/>
      <c r="C94" s="22" t="s">
        <v>153</v>
      </c>
      <c r="D94" s="23" t="s">
        <v>309</v>
      </c>
      <c r="E94" s="22" t="s">
        <v>5</v>
      </c>
      <c r="F94" s="23" t="s">
        <v>27</v>
      </c>
      <c r="G94" s="23" t="s">
        <v>5</v>
      </c>
      <c r="H94" s="22">
        <v>4</v>
      </c>
      <c r="I94" s="24">
        <v>0.5</v>
      </c>
    </row>
    <row r="95" spans="1:9" ht="17" x14ac:dyDescent="0.2">
      <c r="A95" s="22"/>
      <c r="B95" s="23"/>
      <c r="C95" s="22" t="s">
        <v>153</v>
      </c>
      <c r="D95" s="23" t="s">
        <v>310</v>
      </c>
      <c r="E95" s="22" t="s">
        <v>5</v>
      </c>
      <c r="F95" s="23" t="s">
        <v>27</v>
      </c>
      <c r="G95" s="23" t="s">
        <v>5</v>
      </c>
      <c r="H95" s="22">
        <v>4</v>
      </c>
      <c r="I95" s="24">
        <v>0.5</v>
      </c>
    </row>
    <row r="96" spans="1:9" ht="17" x14ac:dyDescent="0.2">
      <c r="A96" s="22"/>
      <c r="B96" s="23"/>
      <c r="C96" s="22" t="s">
        <v>153</v>
      </c>
      <c r="D96" s="23" t="s">
        <v>311</v>
      </c>
      <c r="E96" s="22" t="s">
        <v>5</v>
      </c>
      <c r="F96" s="23" t="s">
        <v>27</v>
      </c>
      <c r="G96" s="23" t="s">
        <v>5</v>
      </c>
      <c r="H96" s="22">
        <v>4</v>
      </c>
      <c r="I96" s="24">
        <v>0.6</v>
      </c>
    </row>
    <row r="97" spans="1:10" ht="17" x14ac:dyDescent="0.2">
      <c r="A97" s="22"/>
      <c r="B97" s="23"/>
      <c r="C97" s="22" t="s">
        <v>153</v>
      </c>
      <c r="D97" s="23" t="s">
        <v>312</v>
      </c>
      <c r="E97" s="22" t="s">
        <v>5</v>
      </c>
      <c r="F97" s="23" t="s">
        <v>27</v>
      </c>
      <c r="G97" s="23" t="s">
        <v>5</v>
      </c>
      <c r="H97" s="22">
        <v>4</v>
      </c>
      <c r="I97" s="24">
        <v>0.4</v>
      </c>
    </row>
    <row r="98" spans="1:10" ht="34" x14ac:dyDescent="0.2">
      <c r="A98" s="22"/>
      <c r="B98" s="23"/>
      <c r="C98" s="22" t="s">
        <v>153</v>
      </c>
      <c r="D98" s="23" t="s">
        <v>313</v>
      </c>
      <c r="E98" s="22" t="s">
        <v>5</v>
      </c>
      <c r="F98" s="23" t="s">
        <v>320</v>
      </c>
      <c r="G98" s="23" t="s">
        <v>5</v>
      </c>
      <c r="H98" s="22">
        <v>4</v>
      </c>
      <c r="I98" s="24">
        <v>0.6</v>
      </c>
    </row>
    <row r="99" spans="1:10" ht="17" x14ac:dyDescent="0.2">
      <c r="A99" s="22"/>
      <c r="B99" s="23"/>
      <c r="C99" s="22" t="s">
        <v>153</v>
      </c>
      <c r="D99" s="23" t="s">
        <v>314</v>
      </c>
      <c r="E99" s="22" t="s">
        <v>5</v>
      </c>
      <c r="F99" s="23" t="s">
        <v>27</v>
      </c>
      <c r="G99" s="23" t="s">
        <v>5</v>
      </c>
      <c r="H99" s="22">
        <v>4</v>
      </c>
      <c r="I99" s="24">
        <v>0.4</v>
      </c>
    </row>
    <row r="100" spans="1:10" ht="17" x14ac:dyDescent="0.2">
      <c r="A100" s="22"/>
      <c r="B100" s="23"/>
      <c r="C100" s="22" t="s">
        <v>153</v>
      </c>
      <c r="D100" s="23" t="s">
        <v>315</v>
      </c>
      <c r="E100" s="22" t="s">
        <v>5</v>
      </c>
      <c r="F100" s="23" t="s">
        <v>27</v>
      </c>
      <c r="G100" s="23" t="s">
        <v>5</v>
      </c>
      <c r="H100" s="22">
        <v>4</v>
      </c>
      <c r="I100" s="24">
        <v>0.4</v>
      </c>
    </row>
    <row r="101" spans="1:10" ht="17" x14ac:dyDescent="0.2">
      <c r="A101" s="22"/>
      <c r="B101" s="23"/>
      <c r="C101" s="22" t="s">
        <v>153</v>
      </c>
      <c r="D101" s="23" t="s">
        <v>316</v>
      </c>
      <c r="E101" s="22" t="s">
        <v>5</v>
      </c>
      <c r="F101" s="23" t="s">
        <v>27</v>
      </c>
      <c r="G101" s="23" t="s">
        <v>5</v>
      </c>
      <c r="H101" s="22">
        <v>4</v>
      </c>
      <c r="I101" s="24">
        <v>0.6</v>
      </c>
    </row>
    <row r="102" spans="1:10" ht="17" x14ac:dyDescent="0.2">
      <c r="A102" s="22"/>
      <c r="B102" s="23"/>
      <c r="C102" s="22" t="s">
        <v>153</v>
      </c>
      <c r="D102" s="23" t="s">
        <v>317</v>
      </c>
      <c r="E102" s="22" t="s">
        <v>5</v>
      </c>
      <c r="F102" s="23" t="s">
        <v>27</v>
      </c>
      <c r="G102" s="23" t="s">
        <v>5</v>
      </c>
      <c r="H102" s="22">
        <v>4</v>
      </c>
      <c r="I102" s="24">
        <v>0.4</v>
      </c>
    </row>
    <row r="103" spans="1:10" ht="17" x14ac:dyDescent="0.2">
      <c r="A103" s="22"/>
      <c r="B103" s="23"/>
      <c r="C103" s="22" t="s">
        <v>153</v>
      </c>
      <c r="D103" s="23" t="s">
        <v>318</v>
      </c>
      <c r="E103" s="22" t="s">
        <v>5</v>
      </c>
      <c r="F103" s="23" t="s">
        <v>27</v>
      </c>
      <c r="G103" s="23" t="s">
        <v>5</v>
      </c>
      <c r="H103" s="22">
        <v>4</v>
      </c>
      <c r="I103" s="24">
        <v>0.5</v>
      </c>
    </row>
    <row r="104" spans="1:10" ht="17" x14ac:dyDescent="0.2">
      <c r="A104" s="22"/>
      <c r="B104" s="23"/>
      <c r="C104" s="22" t="s">
        <v>153</v>
      </c>
      <c r="D104" s="23" t="s">
        <v>319</v>
      </c>
      <c r="E104" s="22" t="s">
        <v>5</v>
      </c>
      <c r="F104" s="23" t="s">
        <v>27</v>
      </c>
      <c r="G104" s="23" t="s">
        <v>5</v>
      </c>
      <c r="H104" s="22">
        <v>4</v>
      </c>
      <c r="I104" s="24">
        <v>0.5</v>
      </c>
    </row>
    <row r="105" spans="1:10" s="21" customFormat="1" ht="32.25" customHeight="1" x14ac:dyDescent="0.2">
      <c r="A105" s="6" t="s">
        <v>138</v>
      </c>
      <c r="B105" s="32" t="s">
        <v>139</v>
      </c>
      <c r="C105" s="33"/>
      <c r="D105" s="30"/>
      <c r="E105" s="31"/>
      <c r="F105" s="30"/>
      <c r="G105" s="30"/>
      <c r="H105" s="6"/>
      <c r="I105" s="8">
        <f>SUM(I106:I161)</f>
        <v>29.9</v>
      </c>
      <c r="J105" s="20"/>
    </row>
    <row r="106" spans="1:10" ht="17" x14ac:dyDescent="0.2">
      <c r="A106" s="22" t="s">
        <v>140</v>
      </c>
      <c r="B106" s="23" t="s">
        <v>154</v>
      </c>
      <c r="C106" s="22"/>
      <c r="D106" s="23" t="s">
        <v>1</v>
      </c>
      <c r="E106" s="22" t="s">
        <v>5</v>
      </c>
      <c r="F106" s="23" t="s">
        <v>1</v>
      </c>
      <c r="G106" s="23" t="s">
        <v>5</v>
      </c>
      <c r="H106" s="22"/>
      <c r="I106" s="24"/>
      <c r="J106" s="17"/>
    </row>
    <row r="107" spans="1:10" ht="34" x14ac:dyDescent="0.2">
      <c r="A107" s="22" t="s">
        <v>1</v>
      </c>
      <c r="B107" s="23"/>
      <c r="C107" s="22" t="s">
        <v>153</v>
      </c>
      <c r="D107" s="23" t="s">
        <v>4</v>
      </c>
      <c r="E107" s="22" t="s">
        <v>5</v>
      </c>
      <c r="F107" s="23" t="s">
        <v>155</v>
      </c>
      <c r="G107" s="23" t="s">
        <v>5</v>
      </c>
      <c r="H107" s="22">
        <v>1</v>
      </c>
      <c r="I107" s="24">
        <v>0.1</v>
      </c>
    </row>
    <row r="108" spans="1:10" ht="34" x14ac:dyDescent="0.2">
      <c r="A108" s="22"/>
      <c r="B108" s="23"/>
      <c r="C108" s="22" t="s">
        <v>153</v>
      </c>
      <c r="D108" s="23" t="s">
        <v>6</v>
      </c>
      <c r="E108" s="22" t="s">
        <v>5</v>
      </c>
      <c r="F108" s="23" t="s">
        <v>156</v>
      </c>
      <c r="G108" s="23" t="s">
        <v>5</v>
      </c>
      <c r="H108" s="22">
        <v>1</v>
      </c>
      <c r="I108" s="24">
        <v>0.1</v>
      </c>
    </row>
    <row r="109" spans="1:10" ht="17" x14ac:dyDescent="0.2">
      <c r="A109" s="22"/>
      <c r="B109" s="23"/>
      <c r="C109" s="22" t="s">
        <v>153</v>
      </c>
      <c r="D109" s="23" t="s">
        <v>8</v>
      </c>
      <c r="E109" s="22"/>
      <c r="F109" s="23" t="s">
        <v>157</v>
      </c>
      <c r="G109" s="23"/>
      <c r="H109" s="22">
        <v>1</v>
      </c>
      <c r="I109" s="24">
        <v>0.2</v>
      </c>
    </row>
    <row r="110" spans="1:10" ht="51" x14ac:dyDescent="0.2">
      <c r="A110" s="22"/>
      <c r="B110" s="23"/>
      <c r="C110" s="22" t="s">
        <v>153</v>
      </c>
      <c r="D110" s="23" t="s">
        <v>7</v>
      </c>
      <c r="E110" s="22"/>
      <c r="F110" s="23" t="s">
        <v>192</v>
      </c>
      <c r="G110" s="23"/>
      <c r="H110" s="22">
        <v>1</v>
      </c>
      <c r="I110" s="24">
        <v>0.1</v>
      </c>
    </row>
    <row r="111" spans="1:10" ht="17" x14ac:dyDescent="0.2">
      <c r="A111" s="22" t="s">
        <v>141</v>
      </c>
      <c r="B111" s="23" t="s">
        <v>45</v>
      </c>
      <c r="C111" s="22"/>
      <c r="D111" s="23"/>
      <c r="E111" s="22" t="s">
        <v>1</v>
      </c>
      <c r="F111" s="23" t="s">
        <v>1</v>
      </c>
      <c r="G111" s="23"/>
      <c r="H111" s="22" t="s">
        <v>1</v>
      </c>
      <c r="I111" s="24" t="s">
        <v>1</v>
      </c>
    </row>
    <row r="112" spans="1:10" ht="34" x14ac:dyDescent="0.2">
      <c r="A112" s="22"/>
      <c r="B112" s="23"/>
      <c r="C112" s="22" t="s">
        <v>153</v>
      </c>
      <c r="D112" s="23" t="s">
        <v>99</v>
      </c>
      <c r="E112" s="22"/>
      <c r="F112" s="23" t="s">
        <v>282</v>
      </c>
      <c r="G112" s="23"/>
      <c r="H112" s="22">
        <v>2</v>
      </c>
      <c r="I112" s="24">
        <v>1</v>
      </c>
    </row>
    <row r="113" spans="1:11" ht="34" x14ac:dyDescent="0.2">
      <c r="A113" s="22" t="s">
        <v>1</v>
      </c>
      <c r="B113" s="23" t="s">
        <v>1</v>
      </c>
      <c r="C113" s="22" t="s">
        <v>153</v>
      </c>
      <c r="D113" s="23" t="s">
        <v>96</v>
      </c>
      <c r="E113" s="22" t="s">
        <v>5</v>
      </c>
      <c r="F113" s="23" t="s">
        <v>283</v>
      </c>
      <c r="G113" s="23" t="s">
        <v>5</v>
      </c>
      <c r="H113" s="22">
        <v>5</v>
      </c>
      <c r="I113" s="24">
        <v>0.7</v>
      </c>
      <c r="J113" s="17"/>
    </row>
    <row r="114" spans="1:11" ht="34" x14ac:dyDescent="0.2">
      <c r="A114" s="22"/>
      <c r="B114" s="23"/>
      <c r="C114" s="22" t="s">
        <v>153</v>
      </c>
      <c r="D114" s="23" t="s">
        <v>72</v>
      </c>
      <c r="E114" s="22" t="s">
        <v>5</v>
      </c>
      <c r="F114" s="23" t="s">
        <v>46</v>
      </c>
      <c r="G114" s="23" t="s">
        <v>5</v>
      </c>
      <c r="H114" s="22">
        <v>5</v>
      </c>
      <c r="I114" s="24">
        <v>0.7</v>
      </c>
    </row>
    <row r="115" spans="1:11" ht="34" x14ac:dyDescent="0.2">
      <c r="A115" s="22"/>
      <c r="B115" s="23"/>
      <c r="C115" s="22" t="s">
        <v>153</v>
      </c>
      <c r="D115" s="23" t="s">
        <v>97</v>
      </c>
      <c r="E115" s="22"/>
      <c r="F115" s="23" t="s">
        <v>98</v>
      </c>
      <c r="G115" s="23"/>
      <c r="H115" s="22">
        <v>5</v>
      </c>
      <c r="I115" s="24">
        <v>0.7</v>
      </c>
    </row>
    <row r="116" spans="1:11" ht="51" x14ac:dyDescent="0.2">
      <c r="A116" s="22" t="s">
        <v>1</v>
      </c>
      <c r="B116" s="23" t="s">
        <v>1</v>
      </c>
      <c r="C116" s="22" t="s">
        <v>153</v>
      </c>
      <c r="D116" s="23" t="s">
        <v>74</v>
      </c>
      <c r="E116" s="22" t="s">
        <v>5</v>
      </c>
      <c r="F116" s="23" t="s">
        <v>218</v>
      </c>
      <c r="G116" s="23" t="s">
        <v>5</v>
      </c>
      <c r="H116" s="22">
        <v>5</v>
      </c>
      <c r="I116" s="24">
        <v>0.3</v>
      </c>
    </row>
    <row r="117" spans="1:11" ht="34" x14ac:dyDescent="0.2">
      <c r="A117" s="22" t="s">
        <v>1</v>
      </c>
      <c r="B117" s="23" t="s">
        <v>1</v>
      </c>
      <c r="C117" s="22" t="s">
        <v>153</v>
      </c>
      <c r="D117" s="23" t="s">
        <v>244</v>
      </c>
      <c r="E117" s="22" t="s">
        <v>5</v>
      </c>
      <c r="F117" s="23" t="s">
        <v>245</v>
      </c>
      <c r="G117" s="23" t="s">
        <v>5</v>
      </c>
      <c r="H117" s="22">
        <v>5</v>
      </c>
      <c r="I117" s="24">
        <v>1.2</v>
      </c>
    </row>
    <row r="118" spans="1:11" ht="34" x14ac:dyDescent="0.2">
      <c r="A118" s="22" t="s">
        <v>1</v>
      </c>
      <c r="B118" s="23" t="s">
        <v>1</v>
      </c>
      <c r="C118" s="22" t="s">
        <v>153</v>
      </c>
      <c r="D118" s="23" t="s">
        <v>219</v>
      </c>
      <c r="E118" s="22" t="s">
        <v>5</v>
      </c>
      <c r="F118" s="23" t="s">
        <v>76</v>
      </c>
      <c r="G118" s="23" t="s">
        <v>5</v>
      </c>
      <c r="H118" s="22">
        <v>5</v>
      </c>
      <c r="I118" s="24">
        <v>0.5</v>
      </c>
    </row>
    <row r="119" spans="1:11" ht="17" x14ac:dyDescent="0.2">
      <c r="A119" s="22"/>
      <c r="B119" s="23"/>
      <c r="C119" s="22" t="s">
        <v>153</v>
      </c>
      <c r="D119" s="23" t="s">
        <v>246</v>
      </c>
      <c r="E119" s="22"/>
      <c r="F119" s="23" t="s">
        <v>63</v>
      </c>
      <c r="G119" s="23"/>
      <c r="H119" s="22">
        <v>5</v>
      </c>
      <c r="I119" s="24">
        <v>1</v>
      </c>
    </row>
    <row r="120" spans="1:11" ht="17" x14ac:dyDescent="0.2">
      <c r="A120" s="22"/>
      <c r="B120" s="23"/>
      <c r="C120" s="22" t="s">
        <v>153</v>
      </c>
      <c r="D120" s="23" t="s">
        <v>75</v>
      </c>
      <c r="E120" s="22"/>
      <c r="F120" s="23" t="s">
        <v>220</v>
      </c>
      <c r="G120" s="23"/>
      <c r="H120" s="22">
        <v>5</v>
      </c>
      <c r="I120" s="24">
        <v>0.2</v>
      </c>
    </row>
    <row r="121" spans="1:11" ht="34" x14ac:dyDescent="0.2">
      <c r="A121" s="22"/>
      <c r="B121" s="23"/>
      <c r="C121" s="22" t="s">
        <v>153</v>
      </c>
      <c r="D121" s="23" t="s">
        <v>221</v>
      </c>
      <c r="E121" s="22"/>
      <c r="F121" s="23" t="s">
        <v>222</v>
      </c>
      <c r="G121" s="23"/>
      <c r="H121" s="22">
        <v>5</v>
      </c>
      <c r="I121" s="24">
        <v>1</v>
      </c>
      <c r="K121" s="17"/>
    </row>
    <row r="122" spans="1:11" ht="17" x14ac:dyDescent="0.2">
      <c r="A122" s="22" t="s">
        <v>142</v>
      </c>
      <c r="B122" s="23" t="s">
        <v>47</v>
      </c>
      <c r="C122" s="22"/>
      <c r="D122" s="23"/>
      <c r="E122" s="22" t="s">
        <v>5</v>
      </c>
      <c r="F122" s="23"/>
      <c r="G122" s="23" t="s">
        <v>5</v>
      </c>
      <c r="H122" s="22"/>
      <c r="I122" s="24"/>
    </row>
    <row r="123" spans="1:11" ht="34" x14ac:dyDescent="0.2">
      <c r="A123" s="22"/>
      <c r="B123" s="23"/>
      <c r="C123" s="22" t="s">
        <v>153</v>
      </c>
      <c r="D123" s="23" t="s">
        <v>79</v>
      </c>
      <c r="E123" s="22" t="s">
        <v>5</v>
      </c>
      <c r="F123" s="23" t="s">
        <v>77</v>
      </c>
      <c r="G123" s="23" t="s">
        <v>5</v>
      </c>
      <c r="H123" s="22">
        <v>5</v>
      </c>
      <c r="I123" s="24">
        <v>0.3</v>
      </c>
    </row>
    <row r="124" spans="1:11" ht="34" x14ac:dyDescent="0.2">
      <c r="A124" s="22"/>
      <c r="B124" s="23"/>
      <c r="C124" s="22" t="s">
        <v>153</v>
      </c>
      <c r="D124" s="23" t="s">
        <v>48</v>
      </c>
      <c r="E124" s="22" t="s">
        <v>5</v>
      </c>
      <c r="F124" s="23" t="s">
        <v>78</v>
      </c>
      <c r="G124" s="23" t="s">
        <v>5</v>
      </c>
      <c r="H124" s="22">
        <v>5</v>
      </c>
      <c r="I124" s="24">
        <v>0.3</v>
      </c>
    </row>
    <row r="125" spans="1:11" ht="17" x14ac:dyDescent="0.2">
      <c r="A125" s="22"/>
      <c r="B125" s="23"/>
      <c r="C125" s="22" t="s">
        <v>153</v>
      </c>
      <c r="D125" s="23" t="s">
        <v>49</v>
      </c>
      <c r="E125" s="22" t="s">
        <v>5</v>
      </c>
      <c r="F125" s="23" t="s">
        <v>223</v>
      </c>
      <c r="G125" s="23" t="s">
        <v>5</v>
      </c>
      <c r="H125" s="22">
        <v>5</v>
      </c>
      <c r="I125" s="24">
        <v>0.3</v>
      </c>
    </row>
    <row r="126" spans="1:11" ht="17" x14ac:dyDescent="0.2">
      <c r="A126" s="22" t="s">
        <v>143</v>
      </c>
      <c r="B126" s="23" t="s">
        <v>50</v>
      </c>
      <c r="C126" s="22"/>
      <c r="D126" s="23"/>
      <c r="E126" s="22" t="s">
        <v>5</v>
      </c>
      <c r="F126" s="23"/>
      <c r="G126" s="23" t="s">
        <v>5</v>
      </c>
      <c r="H126" s="22"/>
      <c r="I126" s="24"/>
    </row>
    <row r="127" spans="1:11" ht="34" x14ac:dyDescent="0.2">
      <c r="A127" s="22"/>
      <c r="B127" s="23"/>
      <c r="C127" s="22" t="s">
        <v>153</v>
      </c>
      <c r="D127" s="23" t="s">
        <v>80</v>
      </c>
      <c r="E127" s="22" t="s">
        <v>5</v>
      </c>
      <c r="F127" s="23" t="s">
        <v>81</v>
      </c>
      <c r="G127" s="23" t="s">
        <v>5</v>
      </c>
      <c r="H127" s="22">
        <v>5</v>
      </c>
      <c r="I127" s="24">
        <v>0.2</v>
      </c>
    </row>
    <row r="128" spans="1:11" ht="85" x14ac:dyDescent="0.2">
      <c r="A128" s="22"/>
      <c r="B128" s="23"/>
      <c r="C128" s="22" t="s">
        <v>153</v>
      </c>
      <c r="D128" s="23" t="s">
        <v>51</v>
      </c>
      <c r="E128" s="22" t="s">
        <v>5</v>
      </c>
      <c r="F128" s="23" t="s">
        <v>52</v>
      </c>
      <c r="G128" s="23" t="s">
        <v>5</v>
      </c>
      <c r="H128" s="22">
        <v>5</v>
      </c>
      <c r="I128" s="24">
        <v>0.5</v>
      </c>
    </row>
    <row r="129" spans="1:11" ht="17" x14ac:dyDescent="0.2">
      <c r="A129" s="22" t="s">
        <v>144</v>
      </c>
      <c r="B129" s="23" t="s">
        <v>53</v>
      </c>
      <c r="C129" s="22"/>
      <c r="D129" s="23"/>
      <c r="E129" s="22" t="s">
        <v>5</v>
      </c>
      <c r="F129" s="23"/>
      <c r="G129" s="23" t="s">
        <v>5</v>
      </c>
      <c r="H129" s="22"/>
      <c r="I129" s="24"/>
    </row>
    <row r="130" spans="1:11" s="1" customFormat="1" ht="13" x14ac:dyDescent="0.15">
      <c r="A130" s="26"/>
      <c r="B130" s="27"/>
      <c r="C130" s="26" t="s">
        <v>153</v>
      </c>
      <c r="D130" s="27" t="s">
        <v>306</v>
      </c>
      <c r="E130" s="26"/>
      <c r="F130" s="27" t="s">
        <v>307</v>
      </c>
      <c r="G130" s="27"/>
      <c r="H130" s="26">
        <v>5</v>
      </c>
      <c r="I130" s="29">
        <v>0.8</v>
      </c>
    </row>
    <row r="131" spans="1:11" ht="34" x14ac:dyDescent="0.2">
      <c r="A131" s="22"/>
      <c r="B131" s="23"/>
      <c r="C131" s="22" t="s">
        <v>153</v>
      </c>
      <c r="D131" s="23" t="s">
        <v>82</v>
      </c>
      <c r="E131" s="22" t="s">
        <v>5</v>
      </c>
      <c r="F131" s="23" t="s">
        <v>84</v>
      </c>
      <c r="G131" s="23" t="s">
        <v>5</v>
      </c>
      <c r="H131" s="22">
        <v>5</v>
      </c>
      <c r="I131" s="24">
        <v>0.5</v>
      </c>
    </row>
    <row r="132" spans="1:11" ht="34" x14ac:dyDescent="0.2">
      <c r="A132" s="22"/>
      <c r="B132" s="23"/>
      <c r="C132" s="22" t="s">
        <v>153</v>
      </c>
      <c r="D132" s="23" t="s">
        <v>85</v>
      </c>
      <c r="E132" s="22" t="s">
        <v>5</v>
      </c>
      <c r="F132" s="23" t="s">
        <v>83</v>
      </c>
      <c r="G132" s="23" t="s">
        <v>5</v>
      </c>
      <c r="H132" s="22">
        <v>5</v>
      </c>
      <c r="I132" s="24">
        <v>0.7</v>
      </c>
    </row>
    <row r="133" spans="1:11" ht="34" x14ac:dyDescent="0.2">
      <c r="A133" s="22"/>
      <c r="B133" s="23"/>
      <c r="C133" s="22" t="s">
        <v>153</v>
      </c>
      <c r="D133" s="23" t="s">
        <v>54</v>
      </c>
      <c r="E133" s="22" t="s">
        <v>5</v>
      </c>
      <c r="F133" s="23" t="s">
        <v>224</v>
      </c>
      <c r="G133" s="23" t="s">
        <v>5</v>
      </c>
      <c r="H133" s="22">
        <v>5</v>
      </c>
      <c r="I133" s="24">
        <v>0.3</v>
      </c>
    </row>
    <row r="134" spans="1:11" ht="34" x14ac:dyDescent="0.2">
      <c r="A134" s="22" t="s">
        <v>1</v>
      </c>
      <c r="B134" s="23" t="s">
        <v>1</v>
      </c>
      <c r="C134" s="22" t="s">
        <v>153</v>
      </c>
      <c r="D134" s="23" t="s">
        <v>55</v>
      </c>
      <c r="E134" s="22" t="s">
        <v>5</v>
      </c>
      <c r="F134" s="23" t="s">
        <v>225</v>
      </c>
      <c r="G134" s="23" t="s">
        <v>5</v>
      </c>
      <c r="H134" s="22">
        <v>5</v>
      </c>
      <c r="I134" s="24">
        <v>0.3</v>
      </c>
    </row>
    <row r="135" spans="1:11" ht="17" x14ac:dyDescent="0.2">
      <c r="A135" s="22" t="s">
        <v>145</v>
      </c>
      <c r="B135" s="23" t="s">
        <v>56</v>
      </c>
      <c r="C135" s="22"/>
      <c r="D135" s="23"/>
      <c r="E135" s="22" t="s">
        <v>5</v>
      </c>
      <c r="F135" s="23"/>
      <c r="G135" s="23" t="s">
        <v>5</v>
      </c>
      <c r="H135" s="22"/>
      <c r="I135" s="24"/>
    </row>
    <row r="136" spans="1:11" ht="34" x14ac:dyDescent="0.2">
      <c r="A136" s="22"/>
      <c r="B136" s="23"/>
      <c r="C136" s="22" t="s">
        <v>153</v>
      </c>
      <c r="D136" s="23" t="s">
        <v>73</v>
      </c>
      <c r="E136" s="22" t="s">
        <v>5</v>
      </c>
      <c r="F136" s="23" t="s">
        <v>86</v>
      </c>
      <c r="G136" s="23" t="s">
        <v>5</v>
      </c>
      <c r="H136" s="22">
        <v>5</v>
      </c>
      <c r="I136" s="24">
        <v>1.1000000000000001</v>
      </c>
      <c r="K136" s="17"/>
    </row>
    <row r="137" spans="1:11" ht="34" x14ac:dyDescent="0.2">
      <c r="A137" s="22"/>
      <c r="B137" s="23"/>
      <c r="C137" s="22" t="s">
        <v>153</v>
      </c>
      <c r="D137" s="23" t="s">
        <v>226</v>
      </c>
      <c r="E137" s="22" t="s">
        <v>5</v>
      </c>
      <c r="F137" s="23" t="s">
        <v>76</v>
      </c>
      <c r="G137" s="23"/>
      <c r="H137" s="22">
        <v>5</v>
      </c>
      <c r="I137" s="24">
        <v>0.5</v>
      </c>
    </row>
    <row r="138" spans="1:11" ht="51" x14ac:dyDescent="0.2">
      <c r="A138" s="22"/>
      <c r="B138" s="23"/>
      <c r="C138" s="22" t="s">
        <v>153</v>
      </c>
      <c r="D138" s="23" t="s">
        <v>227</v>
      </c>
      <c r="E138" s="22"/>
      <c r="F138" s="23" t="s">
        <v>228</v>
      </c>
      <c r="G138" s="23"/>
      <c r="H138" s="22">
        <v>5</v>
      </c>
      <c r="I138" s="24">
        <v>1</v>
      </c>
    </row>
    <row r="139" spans="1:11" ht="34" x14ac:dyDescent="0.2">
      <c r="A139" s="22"/>
      <c r="B139" s="23"/>
      <c r="C139" s="22" t="s">
        <v>153</v>
      </c>
      <c r="D139" s="23" t="s">
        <v>57</v>
      </c>
      <c r="E139" s="22" t="s">
        <v>5</v>
      </c>
      <c r="F139" s="23" t="s">
        <v>229</v>
      </c>
      <c r="G139" s="23" t="s">
        <v>5</v>
      </c>
      <c r="H139" s="22">
        <v>5</v>
      </c>
      <c r="I139" s="24">
        <v>0.8</v>
      </c>
    </row>
    <row r="140" spans="1:11" ht="51" x14ac:dyDescent="0.2">
      <c r="A140" s="22"/>
      <c r="B140" s="23"/>
      <c r="C140" s="22" t="s">
        <v>153</v>
      </c>
      <c r="D140" s="23" t="s">
        <v>58</v>
      </c>
      <c r="E140" s="22" t="s">
        <v>5</v>
      </c>
      <c r="F140" s="23" t="s">
        <v>59</v>
      </c>
      <c r="G140" s="23" t="s">
        <v>5</v>
      </c>
      <c r="H140" s="22">
        <v>5</v>
      </c>
      <c r="I140" s="24">
        <v>0.7</v>
      </c>
    </row>
    <row r="141" spans="1:11" ht="51" x14ac:dyDescent="0.2">
      <c r="A141" s="22"/>
      <c r="B141" s="23"/>
      <c r="C141" s="22" t="s">
        <v>153</v>
      </c>
      <c r="D141" s="23" t="s">
        <v>87</v>
      </c>
      <c r="E141" s="22" t="s">
        <v>5</v>
      </c>
      <c r="F141" s="23" t="s">
        <v>89</v>
      </c>
      <c r="G141" s="23" t="s">
        <v>5</v>
      </c>
      <c r="H141" s="22">
        <v>5</v>
      </c>
      <c r="I141" s="24">
        <v>0.6</v>
      </c>
    </row>
    <row r="142" spans="1:11" ht="34" x14ac:dyDescent="0.2">
      <c r="A142" s="22"/>
      <c r="B142" s="23"/>
      <c r="C142" s="22" t="s">
        <v>153</v>
      </c>
      <c r="D142" s="23" t="s">
        <v>90</v>
      </c>
      <c r="E142" s="22" t="s">
        <v>5</v>
      </c>
      <c r="F142" s="23" t="s">
        <v>88</v>
      </c>
      <c r="G142" s="23" t="s">
        <v>5</v>
      </c>
      <c r="H142" s="22">
        <v>5</v>
      </c>
      <c r="I142" s="24">
        <v>0.6</v>
      </c>
    </row>
    <row r="143" spans="1:11" ht="34" x14ac:dyDescent="0.2">
      <c r="A143" s="22"/>
      <c r="B143" s="23"/>
      <c r="C143" s="22" t="s">
        <v>153</v>
      </c>
      <c r="D143" s="23" t="s">
        <v>60</v>
      </c>
      <c r="E143" s="22" t="s">
        <v>5</v>
      </c>
      <c r="F143" s="23" t="s">
        <v>91</v>
      </c>
      <c r="G143" s="23" t="s">
        <v>5</v>
      </c>
      <c r="H143" s="22">
        <v>5</v>
      </c>
      <c r="I143" s="24">
        <v>0.5</v>
      </c>
    </row>
    <row r="144" spans="1:11" ht="85" x14ac:dyDescent="0.2">
      <c r="A144" s="22"/>
      <c r="B144" s="23"/>
      <c r="C144" s="22" t="s">
        <v>153</v>
      </c>
      <c r="D144" s="23" t="s">
        <v>64</v>
      </c>
      <c r="E144" s="22" t="s">
        <v>5</v>
      </c>
      <c r="F144" s="23" t="s">
        <v>65</v>
      </c>
      <c r="G144" s="23" t="s">
        <v>5</v>
      </c>
      <c r="H144" s="22">
        <v>5</v>
      </c>
      <c r="I144" s="24">
        <v>0.8</v>
      </c>
    </row>
    <row r="145" spans="1:11" ht="17" x14ac:dyDescent="0.2">
      <c r="A145" s="22" t="s">
        <v>241</v>
      </c>
      <c r="B145" s="23" t="s">
        <v>230</v>
      </c>
      <c r="C145" s="22"/>
      <c r="D145" s="23"/>
      <c r="E145" s="22"/>
      <c r="F145" s="23"/>
      <c r="G145" s="23"/>
      <c r="H145" s="22"/>
      <c r="I145" s="24"/>
    </row>
    <row r="146" spans="1:11" ht="17" x14ac:dyDescent="0.2">
      <c r="A146" s="22"/>
      <c r="B146" s="23"/>
      <c r="C146" s="22" t="s">
        <v>153</v>
      </c>
      <c r="D146" s="23" t="s">
        <v>231</v>
      </c>
      <c r="E146" s="22"/>
      <c r="F146" s="23" t="s">
        <v>232</v>
      </c>
      <c r="G146" s="23"/>
      <c r="H146" s="22">
        <v>5</v>
      </c>
      <c r="I146" s="24">
        <v>0.7</v>
      </c>
    </row>
    <row r="147" spans="1:11" ht="17" x14ac:dyDescent="0.2">
      <c r="A147" s="22"/>
      <c r="B147" s="23"/>
      <c r="C147" s="22" t="s">
        <v>153</v>
      </c>
      <c r="D147" s="23" t="s">
        <v>233</v>
      </c>
      <c r="E147" s="22"/>
      <c r="F147" s="23" t="s">
        <v>232</v>
      </c>
      <c r="G147" s="23"/>
      <c r="H147" s="22">
        <v>5</v>
      </c>
      <c r="I147" s="24">
        <v>0.7</v>
      </c>
    </row>
    <row r="148" spans="1:11" ht="17" x14ac:dyDescent="0.2">
      <c r="A148" s="22"/>
      <c r="B148" s="23"/>
      <c r="C148" s="22" t="s">
        <v>153</v>
      </c>
      <c r="D148" s="23" t="s">
        <v>247</v>
      </c>
      <c r="E148" s="22"/>
      <c r="F148" s="23" t="s">
        <v>232</v>
      </c>
      <c r="G148" s="23"/>
      <c r="H148" s="22">
        <v>5</v>
      </c>
      <c r="I148" s="24">
        <v>0.7</v>
      </c>
    </row>
    <row r="149" spans="1:11" ht="17" x14ac:dyDescent="0.2">
      <c r="A149" s="22" t="s">
        <v>242</v>
      </c>
      <c r="B149" s="23" t="s">
        <v>234</v>
      </c>
      <c r="C149" s="22"/>
      <c r="D149" s="23"/>
      <c r="E149" s="22"/>
      <c r="F149" s="23"/>
      <c r="G149" s="23"/>
      <c r="H149" s="22"/>
      <c r="I149" s="24"/>
    </row>
    <row r="150" spans="1:11" ht="17" x14ac:dyDescent="0.2">
      <c r="A150" s="22"/>
      <c r="B150" s="23"/>
      <c r="C150" s="22" t="s">
        <v>153</v>
      </c>
      <c r="D150" s="23" t="s">
        <v>235</v>
      </c>
      <c r="E150" s="22"/>
      <c r="F150" s="23" t="s">
        <v>232</v>
      </c>
      <c r="G150" s="23"/>
      <c r="H150" s="22">
        <v>5</v>
      </c>
      <c r="I150" s="24">
        <v>0.9</v>
      </c>
    </row>
    <row r="151" spans="1:11" ht="17" x14ac:dyDescent="0.2">
      <c r="A151" s="22"/>
      <c r="B151" s="23"/>
      <c r="C151" s="22" t="s">
        <v>153</v>
      </c>
      <c r="D151" s="23" t="s">
        <v>236</v>
      </c>
      <c r="E151" s="22"/>
      <c r="F151" s="23" t="s">
        <v>232</v>
      </c>
      <c r="G151" s="23"/>
      <c r="H151" s="22">
        <v>5</v>
      </c>
      <c r="I151" s="24">
        <v>0.9</v>
      </c>
    </row>
    <row r="152" spans="1:11" ht="17" x14ac:dyDescent="0.2">
      <c r="A152" s="22"/>
      <c r="B152" s="23"/>
      <c r="C152" s="22" t="s">
        <v>153</v>
      </c>
      <c r="D152" s="23" t="s">
        <v>237</v>
      </c>
      <c r="E152" s="22"/>
      <c r="F152" s="23" t="s">
        <v>232</v>
      </c>
      <c r="G152" s="23"/>
      <c r="H152" s="22">
        <v>5</v>
      </c>
      <c r="I152" s="24">
        <v>0.9</v>
      </c>
    </row>
    <row r="153" spans="1:11" ht="34" x14ac:dyDescent="0.2">
      <c r="A153" s="22" t="s">
        <v>243</v>
      </c>
      <c r="B153" s="23" t="s">
        <v>238</v>
      </c>
      <c r="C153" s="22"/>
      <c r="D153" s="23"/>
      <c r="E153" s="22"/>
      <c r="F153" s="23"/>
      <c r="G153" s="23"/>
      <c r="H153" s="22"/>
      <c r="I153" s="24"/>
    </row>
    <row r="154" spans="1:11" ht="17" x14ac:dyDescent="0.2">
      <c r="A154" s="22"/>
      <c r="B154" s="23"/>
      <c r="C154" s="22" t="s">
        <v>153</v>
      </c>
      <c r="D154" s="23" t="s">
        <v>61</v>
      </c>
      <c r="E154" s="22"/>
      <c r="F154" s="23" t="s">
        <v>100</v>
      </c>
      <c r="G154" s="23"/>
      <c r="H154" s="22">
        <v>5</v>
      </c>
      <c r="I154" s="24">
        <v>0.7</v>
      </c>
      <c r="K154" s="17"/>
    </row>
    <row r="155" spans="1:11" ht="17" x14ac:dyDescent="0.2">
      <c r="A155" s="22"/>
      <c r="B155" s="23"/>
      <c r="C155" s="22" t="s">
        <v>153</v>
      </c>
      <c r="D155" s="23" t="s">
        <v>107</v>
      </c>
      <c r="E155" s="22"/>
      <c r="F155" s="23" t="s">
        <v>109</v>
      </c>
      <c r="G155" s="23"/>
      <c r="H155" s="22">
        <v>5</v>
      </c>
      <c r="I155" s="24">
        <v>0.6</v>
      </c>
    </row>
    <row r="156" spans="1:11" ht="34" x14ac:dyDescent="0.2">
      <c r="A156" s="22"/>
      <c r="B156" s="23"/>
      <c r="C156" s="22" t="s">
        <v>153</v>
      </c>
      <c r="D156" s="23" t="s">
        <v>239</v>
      </c>
      <c r="E156" s="22"/>
      <c r="F156" s="23" t="s">
        <v>101</v>
      </c>
      <c r="G156" s="23"/>
      <c r="H156" s="22">
        <v>5</v>
      </c>
      <c r="I156" s="24">
        <v>1.2</v>
      </c>
    </row>
    <row r="157" spans="1:11" ht="34" x14ac:dyDescent="0.2">
      <c r="A157" s="22"/>
      <c r="B157" s="23"/>
      <c r="C157" s="22" t="s">
        <v>153</v>
      </c>
      <c r="D157" s="23" t="s">
        <v>62</v>
      </c>
      <c r="E157" s="22"/>
      <c r="F157" s="23" t="s">
        <v>106</v>
      </c>
      <c r="G157" s="23"/>
      <c r="H157" s="22">
        <v>5</v>
      </c>
      <c r="I157" s="24">
        <v>1</v>
      </c>
    </row>
    <row r="158" spans="1:11" ht="34" x14ac:dyDescent="0.2">
      <c r="A158" s="22"/>
      <c r="B158" s="23"/>
      <c r="C158" s="22" t="s">
        <v>153</v>
      </c>
      <c r="D158" s="23" t="s">
        <v>104</v>
      </c>
      <c r="E158" s="22"/>
      <c r="F158" s="23" t="s">
        <v>105</v>
      </c>
      <c r="G158" s="23"/>
      <c r="H158" s="22">
        <v>5</v>
      </c>
      <c r="I158" s="24">
        <v>0.7</v>
      </c>
    </row>
    <row r="159" spans="1:11" ht="17" x14ac:dyDescent="0.2">
      <c r="A159" s="22"/>
      <c r="B159" s="23"/>
      <c r="C159" s="22" t="s">
        <v>153</v>
      </c>
      <c r="D159" s="23" t="s">
        <v>113</v>
      </c>
      <c r="E159" s="22"/>
      <c r="F159" s="23" t="s">
        <v>114</v>
      </c>
      <c r="G159" s="23"/>
      <c r="H159" s="22">
        <v>5</v>
      </c>
      <c r="I159" s="24">
        <v>0.9</v>
      </c>
    </row>
    <row r="160" spans="1:11" ht="17" x14ac:dyDescent="0.2">
      <c r="A160" s="22"/>
      <c r="B160" s="23"/>
      <c r="C160" s="22" t="s">
        <v>153</v>
      </c>
      <c r="D160" s="23" t="s">
        <v>102</v>
      </c>
      <c r="E160" s="22"/>
      <c r="F160" s="23" t="s">
        <v>103</v>
      </c>
      <c r="G160" s="23"/>
      <c r="H160" s="22">
        <v>5</v>
      </c>
      <c r="I160" s="24">
        <v>0.7</v>
      </c>
    </row>
    <row r="161" spans="1:10" ht="34" x14ac:dyDescent="0.2">
      <c r="A161" s="22"/>
      <c r="B161" s="23"/>
      <c r="C161" s="22" t="s">
        <v>153</v>
      </c>
      <c r="D161" s="23" t="s">
        <v>240</v>
      </c>
      <c r="E161" s="22"/>
      <c r="F161" s="23" t="s">
        <v>108</v>
      </c>
      <c r="G161" s="23"/>
      <c r="H161" s="22">
        <v>5</v>
      </c>
      <c r="I161" s="24">
        <v>0.7</v>
      </c>
    </row>
    <row r="162" spans="1:10" s="21" customFormat="1" ht="30.75" customHeight="1" x14ac:dyDescent="0.2">
      <c r="A162" s="6" t="s">
        <v>146</v>
      </c>
      <c r="B162" s="32" t="s">
        <v>2</v>
      </c>
      <c r="C162" s="33"/>
      <c r="D162" s="30"/>
      <c r="E162" s="31"/>
      <c r="F162" s="30"/>
      <c r="G162" s="30"/>
      <c r="H162" s="6"/>
      <c r="I162" s="8">
        <f>SUM(I164:I206)</f>
        <v>16.000000000000007</v>
      </c>
      <c r="J162" s="20"/>
    </row>
    <row r="163" spans="1:10" ht="17" x14ac:dyDescent="0.2">
      <c r="A163" s="22" t="s">
        <v>147</v>
      </c>
      <c r="B163" s="23" t="s">
        <v>154</v>
      </c>
      <c r="C163" s="22"/>
      <c r="D163" s="23" t="s">
        <v>1</v>
      </c>
      <c r="E163" s="22" t="s">
        <v>5</v>
      </c>
      <c r="F163" s="23" t="s">
        <v>1</v>
      </c>
      <c r="G163" s="23" t="s">
        <v>5</v>
      </c>
      <c r="H163" s="22"/>
      <c r="I163" s="24"/>
      <c r="J163" s="17"/>
    </row>
    <row r="164" spans="1:10" ht="34" x14ac:dyDescent="0.2">
      <c r="A164" s="22" t="s">
        <v>1</v>
      </c>
      <c r="B164" s="23"/>
      <c r="C164" s="22" t="s">
        <v>153</v>
      </c>
      <c r="D164" s="23" t="s">
        <v>4</v>
      </c>
      <c r="E164" s="22" t="s">
        <v>5</v>
      </c>
      <c r="F164" s="23" t="s">
        <v>155</v>
      </c>
      <c r="G164" s="23" t="s">
        <v>5</v>
      </c>
      <c r="H164" s="22">
        <v>1</v>
      </c>
      <c r="I164" s="24">
        <v>0.1</v>
      </c>
    </row>
    <row r="165" spans="1:10" ht="34" x14ac:dyDescent="0.2">
      <c r="A165" s="22"/>
      <c r="B165" s="23"/>
      <c r="C165" s="22" t="s">
        <v>153</v>
      </c>
      <c r="D165" s="23" t="s">
        <v>6</v>
      </c>
      <c r="E165" s="22" t="s">
        <v>5</v>
      </c>
      <c r="F165" s="23" t="s">
        <v>156</v>
      </c>
      <c r="G165" s="23" t="s">
        <v>5</v>
      </c>
      <c r="H165" s="22">
        <v>1</v>
      </c>
      <c r="I165" s="24">
        <v>0.1</v>
      </c>
    </row>
    <row r="166" spans="1:10" ht="17" x14ac:dyDescent="0.2">
      <c r="A166" s="22"/>
      <c r="B166" s="23"/>
      <c r="C166" s="22" t="s">
        <v>153</v>
      </c>
      <c r="D166" s="23" t="s">
        <v>8</v>
      </c>
      <c r="E166" s="22"/>
      <c r="F166" s="23" t="s">
        <v>157</v>
      </c>
      <c r="G166" s="23"/>
      <c r="H166" s="22">
        <v>1</v>
      </c>
      <c r="I166" s="24">
        <v>0.2</v>
      </c>
    </row>
    <row r="167" spans="1:10" ht="51" x14ac:dyDescent="0.2">
      <c r="A167" s="22"/>
      <c r="B167" s="23"/>
      <c r="C167" s="22" t="s">
        <v>153</v>
      </c>
      <c r="D167" s="23" t="s">
        <v>7</v>
      </c>
      <c r="E167" s="22"/>
      <c r="F167" s="23" t="s">
        <v>180</v>
      </c>
      <c r="G167" s="23"/>
      <c r="H167" s="22">
        <v>1</v>
      </c>
      <c r="I167" s="24">
        <v>0.1</v>
      </c>
    </row>
    <row r="168" spans="1:10" ht="34" x14ac:dyDescent="0.2">
      <c r="A168" s="22" t="s">
        <v>148</v>
      </c>
      <c r="B168" s="23" t="s">
        <v>26</v>
      </c>
      <c r="C168" s="22"/>
      <c r="D168" s="23" t="s">
        <v>1</v>
      </c>
      <c r="E168" s="22" t="s">
        <v>5</v>
      </c>
      <c r="F168" s="23" t="s">
        <v>1</v>
      </c>
      <c r="G168" s="23" t="s">
        <v>5</v>
      </c>
      <c r="H168" s="22"/>
      <c r="I168" s="24" t="s">
        <v>1</v>
      </c>
      <c r="J168" s="17"/>
    </row>
    <row r="169" spans="1:10" ht="34" x14ac:dyDescent="0.2">
      <c r="A169" s="22"/>
      <c r="B169" s="23"/>
      <c r="C169" s="22" t="s">
        <v>153</v>
      </c>
      <c r="D169" s="23" t="s">
        <v>189</v>
      </c>
      <c r="E169" s="22"/>
      <c r="F169" s="23" t="s">
        <v>190</v>
      </c>
      <c r="G169" s="23"/>
      <c r="H169" s="22">
        <v>2</v>
      </c>
      <c r="I169" s="24">
        <v>0.6</v>
      </c>
      <c r="J169" s="17"/>
    </row>
    <row r="170" spans="1:10" ht="34" x14ac:dyDescent="0.2">
      <c r="A170" s="22" t="s">
        <v>1</v>
      </c>
      <c r="B170" s="23" t="s">
        <v>1</v>
      </c>
      <c r="C170" s="22" t="s">
        <v>153</v>
      </c>
      <c r="D170" s="23" t="s">
        <v>28</v>
      </c>
      <c r="E170" s="22" t="s">
        <v>5</v>
      </c>
      <c r="F170" s="23" t="s">
        <v>27</v>
      </c>
      <c r="G170" s="23" t="s">
        <v>5</v>
      </c>
      <c r="H170" s="22">
        <v>6</v>
      </c>
      <c r="I170" s="24">
        <v>0.4</v>
      </c>
    </row>
    <row r="171" spans="1:10" ht="17" x14ac:dyDescent="0.2">
      <c r="A171" s="22" t="s">
        <v>1</v>
      </c>
      <c r="B171" s="23" t="s">
        <v>1</v>
      </c>
      <c r="C171" s="22" t="s">
        <v>153</v>
      </c>
      <c r="D171" s="23" t="s">
        <v>38</v>
      </c>
      <c r="E171" s="22" t="s">
        <v>5</v>
      </c>
      <c r="F171" s="23" t="s">
        <v>37</v>
      </c>
      <c r="G171" s="23" t="s">
        <v>5</v>
      </c>
      <c r="H171" s="22">
        <v>6</v>
      </c>
      <c r="I171" s="24">
        <v>0.2</v>
      </c>
    </row>
    <row r="172" spans="1:10" ht="51" x14ac:dyDescent="0.2">
      <c r="A172" s="22" t="s">
        <v>1</v>
      </c>
      <c r="B172" s="23" t="s">
        <v>1</v>
      </c>
      <c r="C172" s="22" t="s">
        <v>153</v>
      </c>
      <c r="D172" s="23" t="s">
        <v>264</v>
      </c>
      <c r="E172" s="22" t="s">
        <v>5</v>
      </c>
      <c r="F172" s="23" t="s">
        <v>191</v>
      </c>
      <c r="G172" s="23" t="s">
        <v>5</v>
      </c>
      <c r="H172" s="22">
        <v>6</v>
      </c>
      <c r="I172" s="24">
        <v>0.4</v>
      </c>
    </row>
    <row r="173" spans="1:10" ht="34" x14ac:dyDescent="0.2">
      <c r="A173" s="22"/>
      <c r="B173" s="23"/>
      <c r="C173" s="22" t="s">
        <v>153</v>
      </c>
      <c r="D173" s="23" t="s">
        <v>29</v>
      </c>
      <c r="E173" s="22" t="s">
        <v>5</v>
      </c>
      <c r="F173" s="23" t="s">
        <v>27</v>
      </c>
      <c r="G173" s="23" t="s">
        <v>5</v>
      </c>
      <c r="H173" s="22">
        <v>2</v>
      </c>
      <c r="I173" s="24">
        <v>0.4</v>
      </c>
      <c r="J173" s="17"/>
    </row>
    <row r="174" spans="1:10" ht="34" x14ac:dyDescent="0.2">
      <c r="A174" s="22" t="s">
        <v>1</v>
      </c>
      <c r="B174" s="23" t="s">
        <v>1</v>
      </c>
      <c r="C174" s="22" t="s">
        <v>153</v>
      </c>
      <c r="D174" s="23" t="s">
        <v>253</v>
      </c>
      <c r="E174" s="22" t="s">
        <v>5</v>
      </c>
      <c r="F174" s="23" t="s">
        <v>305</v>
      </c>
      <c r="G174" s="23" t="s">
        <v>5</v>
      </c>
      <c r="H174" s="22">
        <v>6</v>
      </c>
      <c r="I174" s="24">
        <v>0.4</v>
      </c>
      <c r="J174" s="17"/>
    </row>
    <row r="175" spans="1:10" ht="34" x14ac:dyDescent="0.2">
      <c r="A175" s="22"/>
      <c r="B175" s="23"/>
      <c r="C175" s="22" t="s">
        <v>153</v>
      </c>
      <c r="D175" s="23" t="s">
        <v>31</v>
      </c>
      <c r="E175" s="22" t="s">
        <v>5</v>
      </c>
      <c r="F175" s="23" t="s">
        <v>30</v>
      </c>
      <c r="G175" s="23" t="s">
        <v>5</v>
      </c>
      <c r="H175" s="22">
        <v>2</v>
      </c>
      <c r="I175" s="24">
        <v>0.6</v>
      </c>
      <c r="J175" s="17"/>
    </row>
    <row r="176" spans="1:10" ht="34" x14ac:dyDescent="0.2">
      <c r="A176" s="22"/>
      <c r="B176" s="23"/>
      <c r="C176" s="22" t="s">
        <v>153</v>
      </c>
      <c r="D176" s="23" t="s">
        <v>173</v>
      </c>
      <c r="E176" s="22" t="s">
        <v>5</v>
      </c>
      <c r="F176" s="23" t="s">
        <v>32</v>
      </c>
      <c r="G176" s="23" t="s">
        <v>5</v>
      </c>
      <c r="H176" s="22">
        <v>2</v>
      </c>
      <c r="I176" s="24">
        <v>0.5</v>
      </c>
      <c r="J176" s="17"/>
    </row>
    <row r="177" spans="1:10" ht="34" x14ac:dyDescent="0.2">
      <c r="A177" s="22"/>
      <c r="B177" s="23"/>
      <c r="C177" s="22" t="s">
        <v>153</v>
      </c>
      <c r="D177" s="23" t="s">
        <v>33</v>
      </c>
      <c r="E177" s="22" t="s">
        <v>5</v>
      </c>
      <c r="F177" s="23" t="s">
        <v>34</v>
      </c>
      <c r="G177" s="23" t="s">
        <v>5</v>
      </c>
      <c r="H177" s="22">
        <v>6</v>
      </c>
      <c r="I177" s="24">
        <v>0.2</v>
      </c>
      <c r="J177" s="17"/>
    </row>
    <row r="178" spans="1:10" ht="17" x14ac:dyDescent="0.2">
      <c r="A178" s="22"/>
      <c r="B178" s="23"/>
      <c r="C178" s="22" t="s">
        <v>153</v>
      </c>
      <c r="D178" s="23" t="s">
        <v>35</v>
      </c>
      <c r="E178" s="22" t="s">
        <v>5</v>
      </c>
      <c r="F178" s="23" t="s">
        <v>116</v>
      </c>
      <c r="G178" s="23" t="s">
        <v>5</v>
      </c>
      <c r="H178" s="22">
        <v>2</v>
      </c>
      <c r="I178" s="24">
        <v>0.3</v>
      </c>
      <c r="J178" s="17"/>
    </row>
    <row r="179" spans="1:10" ht="17" x14ac:dyDescent="0.2">
      <c r="A179" s="22" t="s">
        <v>149</v>
      </c>
      <c r="B179" s="23" t="s">
        <v>2</v>
      </c>
      <c r="C179" s="22"/>
      <c r="D179" s="23"/>
      <c r="E179" s="22" t="s">
        <v>5</v>
      </c>
      <c r="F179" s="23"/>
      <c r="G179" s="23" t="s">
        <v>5</v>
      </c>
      <c r="H179" s="22"/>
      <c r="I179" s="24"/>
    </row>
    <row r="180" spans="1:10" ht="34" x14ac:dyDescent="0.2">
      <c r="A180" s="22"/>
      <c r="B180" s="23"/>
      <c r="C180" s="22" t="s">
        <v>153</v>
      </c>
      <c r="D180" s="23" t="s">
        <v>42</v>
      </c>
      <c r="E180" s="22" t="s">
        <v>5</v>
      </c>
      <c r="F180" s="23" t="s">
        <v>211</v>
      </c>
      <c r="G180" s="23" t="s">
        <v>5</v>
      </c>
      <c r="H180" s="22">
        <v>6</v>
      </c>
      <c r="I180" s="24">
        <v>0.4</v>
      </c>
    </row>
    <row r="181" spans="1:10" ht="34" x14ac:dyDescent="0.2">
      <c r="A181" s="22"/>
      <c r="B181" s="23"/>
      <c r="C181" s="22" t="s">
        <v>153</v>
      </c>
      <c r="D181" s="23" t="s">
        <v>41</v>
      </c>
      <c r="E181" s="22" t="s">
        <v>5</v>
      </c>
      <c r="F181" s="23" t="s">
        <v>211</v>
      </c>
      <c r="G181" s="23" t="s">
        <v>5</v>
      </c>
      <c r="H181" s="22">
        <v>6</v>
      </c>
      <c r="I181" s="24">
        <v>0.4</v>
      </c>
    </row>
    <row r="182" spans="1:10" ht="34" x14ac:dyDescent="0.2">
      <c r="A182" s="22"/>
      <c r="B182" s="23"/>
      <c r="C182" s="22" t="s">
        <v>153</v>
      </c>
      <c r="D182" s="23" t="s">
        <v>40</v>
      </c>
      <c r="E182" s="22" t="s">
        <v>5</v>
      </c>
      <c r="F182" s="23" t="s">
        <v>211</v>
      </c>
      <c r="G182" s="23" t="s">
        <v>5</v>
      </c>
      <c r="H182" s="22">
        <v>6</v>
      </c>
      <c r="I182" s="24">
        <v>0.4</v>
      </c>
    </row>
    <row r="183" spans="1:10" ht="34" x14ac:dyDescent="0.2">
      <c r="A183" s="22"/>
      <c r="B183" s="23"/>
      <c r="C183" s="22" t="s">
        <v>153</v>
      </c>
      <c r="D183" s="23" t="s">
        <v>39</v>
      </c>
      <c r="E183" s="22" t="s">
        <v>5</v>
      </c>
      <c r="F183" s="23" t="s">
        <v>211</v>
      </c>
      <c r="G183" s="23" t="s">
        <v>5</v>
      </c>
      <c r="H183" s="22">
        <v>6</v>
      </c>
      <c r="I183" s="24">
        <v>0.4</v>
      </c>
    </row>
    <row r="184" spans="1:10" ht="34" x14ac:dyDescent="0.2">
      <c r="A184" s="22" t="s">
        <v>1</v>
      </c>
      <c r="B184" s="23" t="s">
        <v>1</v>
      </c>
      <c r="C184" s="22" t="s">
        <v>153</v>
      </c>
      <c r="D184" s="23" t="s">
        <v>36</v>
      </c>
      <c r="E184" s="22" t="s">
        <v>5</v>
      </c>
      <c r="F184" s="23" t="s">
        <v>211</v>
      </c>
      <c r="G184" s="23" t="s">
        <v>5</v>
      </c>
      <c r="H184" s="22">
        <v>6</v>
      </c>
      <c r="I184" s="24">
        <v>0.4</v>
      </c>
    </row>
    <row r="185" spans="1:10" ht="34" x14ac:dyDescent="0.2">
      <c r="A185" s="22" t="s">
        <v>1</v>
      </c>
      <c r="B185" s="23" t="s">
        <v>1</v>
      </c>
      <c r="C185" s="22" t="s">
        <v>153</v>
      </c>
      <c r="D185" s="23" t="s">
        <v>213</v>
      </c>
      <c r="E185" s="22" t="s">
        <v>5</v>
      </c>
      <c r="F185" s="23" t="s">
        <v>212</v>
      </c>
      <c r="G185" s="23" t="s">
        <v>5</v>
      </c>
      <c r="H185" s="22">
        <v>6</v>
      </c>
      <c r="I185" s="24">
        <v>0.4</v>
      </c>
    </row>
    <row r="186" spans="1:10" ht="34" x14ac:dyDescent="0.2">
      <c r="A186" s="22" t="s">
        <v>1</v>
      </c>
      <c r="B186" s="23" t="s">
        <v>1</v>
      </c>
      <c r="C186" s="22" t="s">
        <v>153</v>
      </c>
      <c r="D186" s="23" t="s">
        <v>214</v>
      </c>
      <c r="E186" s="22" t="s">
        <v>5</v>
      </c>
      <c r="F186" s="23" t="s">
        <v>212</v>
      </c>
      <c r="G186" s="23" t="s">
        <v>5</v>
      </c>
      <c r="H186" s="22">
        <v>6</v>
      </c>
      <c r="I186" s="24">
        <v>0.4</v>
      </c>
    </row>
    <row r="187" spans="1:10" ht="34" x14ac:dyDescent="0.2">
      <c r="A187" s="22" t="s">
        <v>1</v>
      </c>
      <c r="B187" s="23" t="s">
        <v>1</v>
      </c>
      <c r="C187" s="22" t="s">
        <v>153</v>
      </c>
      <c r="D187" s="23" t="s">
        <v>215</v>
      </c>
      <c r="E187" s="22" t="s">
        <v>5</v>
      </c>
      <c r="F187" s="23" t="s">
        <v>212</v>
      </c>
      <c r="G187" s="23" t="s">
        <v>5</v>
      </c>
      <c r="H187" s="22">
        <v>6</v>
      </c>
      <c r="I187" s="24">
        <v>0.4</v>
      </c>
    </row>
    <row r="188" spans="1:10" ht="17" x14ac:dyDescent="0.2">
      <c r="A188" s="22" t="s">
        <v>169</v>
      </c>
      <c r="B188" s="23" t="s">
        <v>44</v>
      </c>
      <c r="C188" s="22"/>
      <c r="D188" s="23"/>
      <c r="E188" s="22"/>
      <c r="F188" s="23"/>
      <c r="G188" s="23" t="s">
        <v>5</v>
      </c>
      <c r="H188" s="22"/>
      <c r="I188" s="24"/>
    </row>
    <row r="189" spans="1:10" ht="34" x14ac:dyDescent="0.2">
      <c r="A189" s="22"/>
      <c r="B189" s="23"/>
      <c r="C189" s="22" t="s">
        <v>153</v>
      </c>
      <c r="D189" s="23" t="s">
        <v>206</v>
      </c>
      <c r="E189" s="22"/>
      <c r="F189" s="23" t="s">
        <v>27</v>
      </c>
      <c r="G189" s="23" t="s">
        <v>5</v>
      </c>
      <c r="H189" s="22">
        <v>6</v>
      </c>
      <c r="I189" s="24">
        <v>0.7</v>
      </c>
    </row>
    <row r="190" spans="1:10" ht="17" x14ac:dyDescent="0.2">
      <c r="A190" s="22"/>
      <c r="B190" s="23"/>
      <c r="C190" s="22" t="s">
        <v>153</v>
      </c>
      <c r="D190" s="23" t="s">
        <v>205</v>
      </c>
      <c r="E190" s="22"/>
      <c r="F190" s="23" t="s">
        <v>27</v>
      </c>
      <c r="G190" s="23" t="s">
        <v>5</v>
      </c>
      <c r="H190" s="22">
        <v>6</v>
      </c>
      <c r="I190" s="24">
        <v>0.4</v>
      </c>
    </row>
    <row r="191" spans="1:10" ht="17" x14ac:dyDescent="0.2">
      <c r="A191" s="22"/>
      <c r="B191" s="23"/>
      <c r="C191" s="22" t="s">
        <v>153</v>
      </c>
      <c r="D191" s="23" t="s">
        <v>207</v>
      </c>
      <c r="E191" s="22"/>
      <c r="F191" s="23" t="s">
        <v>27</v>
      </c>
      <c r="G191" s="23" t="s">
        <v>5</v>
      </c>
      <c r="H191" s="22">
        <v>6</v>
      </c>
      <c r="I191" s="24">
        <v>0.4</v>
      </c>
    </row>
    <row r="192" spans="1:10" ht="17" x14ac:dyDescent="0.2">
      <c r="A192" s="22"/>
      <c r="B192" s="23"/>
      <c r="C192" s="22" t="s">
        <v>153</v>
      </c>
      <c r="D192" s="23" t="s">
        <v>209</v>
      </c>
      <c r="E192" s="22"/>
      <c r="F192" s="23" t="s">
        <v>27</v>
      </c>
      <c r="G192" s="23" t="s">
        <v>5</v>
      </c>
      <c r="H192" s="22">
        <v>6</v>
      </c>
      <c r="I192" s="24">
        <v>0.4</v>
      </c>
    </row>
    <row r="193" spans="1:10" ht="17" x14ac:dyDescent="0.2">
      <c r="A193" s="22"/>
      <c r="B193" s="23"/>
      <c r="C193" s="22" t="s">
        <v>153</v>
      </c>
      <c r="D193" s="23" t="s">
        <v>210</v>
      </c>
      <c r="E193" s="22"/>
      <c r="F193" s="23" t="s">
        <v>27</v>
      </c>
      <c r="G193" s="23" t="s">
        <v>5</v>
      </c>
      <c r="H193" s="22">
        <v>6</v>
      </c>
      <c r="I193" s="24">
        <v>0.4</v>
      </c>
    </row>
    <row r="194" spans="1:10" ht="17" x14ac:dyDescent="0.2">
      <c r="A194" s="22"/>
      <c r="B194" s="23"/>
      <c r="C194" s="22" t="s">
        <v>153</v>
      </c>
      <c r="D194" s="23" t="s">
        <v>208</v>
      </c>
      <c r="E194" s="22"/>
      <c r="F194" s="23" t="s">
        <v>27</v>
      </c>
      <c r="G194" s="23" t="s">
        <v>5</v>
      </c>
      <c r="H194" s="22">
        <v>6</v>
      </c>
      <c r="I194" s="24">
        <v>0.4</v>
      </c>
    </row>
    <row r="195" spans="1:10" ht="17" x14ac:dyDescent="0.2">
      <c r="C195" s="22" t="s">
        <v>153</v>
      </c>
      <c r="D195" s="23" t="s">
        <v>275</v>
      </c>
      <c r="F195" s="23" t="s">
        <v>27</v>
      </c>
      <c r="H195" s="22">
        <v>6</v>
      </c>
      <c r="I195" s="24">
        <v>0.4</v>
      </c>
    </row>
    <row r="196" spans="1:10" ht="17" x14ac:dyDescent="0.2">
      <c r="C196" s="22" t="s">
        <v>153</v>
      </c>
      <c r="D196" s="23" t="s">
        <v>276</v>
      </c>
      <c r="F196" s="23" t="s">
        <v>27</v>
      </c>
      <c r="H196" s="22">
        <v>6</v>
      </c>
      <c r="I196" s="24">
        <v>0.4</v>
      </c>
    </row>
    <row r="197" spans="1:10" ht="17" x14ac:dyDescent="0.2">
      <c r="C197" s="22" t="s">
        <v>153</v>
      </c>
      <c r="D197" s="23" t="s">
        <v>277</v>
      </c>
      <c r="F197" s="23" t="s">
        <v>27</v>
      </c>
      <c r="H197" s="22">
        <v>6</v>
      </c>
      <c r="I197" s="24">
        <v>0.4</v>
      </c>
    </row>
    <row r="198" spans="1:10" ht="17" x14ac:dyDescent="0.2">
      <c r="C198" s="22" t="s">
        <v>153</v>
      </c>
      <c r="D198" s="23" t="s">
        <v>278</v>
      </c>
      <c r="F198" s="23" t="s">
        <v>27</v>
      </c>
      <c r="H198" s="22">
        <v>6</v>
      </c>
      <c r="I198" s="24">
        <v>0.4</v>
      </c>
    </row>
    <row r="199" spans="1:10" ht="17" x14ac:dyDescent="0.2">
      <c r="C199" s="22" t="s">
        <v>153</v>
      </c>
      <c r="D199" s="23" t="s">
        <v>279</v>
      </c>
      <c r="F199" s="23" t="s">
        <v>27</v>
      </c>
      <c r="H199" s="22">
        <v>6</v>
      </c>
      <c r="I199" s="24">
        <v>0.4</v>
      </c>
    </row>
    <row r="200" spans="1:10" ht="17" x14ac:dyDescent="0.2">
      <c r="C200" s="22" t="s">
        <v>153</v>
      </c>
      <c r="D200" s="23" t="s">
        <v>280</v>
      </c>
      <c r="F200" s="23" t="s">
        <v>27</v>
      </c>
      <c r="H200" s="22">
        <v>6</v>
      </c>
      <c r="I200" s="24">
        <v>0.6</v>
      </c>
    </row>
    <row r="201" spans="1:10" ht="17" x14ac:dyDescent="0.2">
      <c r="C201" s="22" t="s">
        <v>153</v>
      </c>
      <c r="D201" s="23" t="s">
        <v>281</v>
      </c>
      <c r="F201" s="23" t="s">
        <v>27</v>
      </c>
      <c r="H201" s="22">
        <v>6</v>
      </c>
      <c r="I201" s="24">
        <v>0.4</v>
      </c>
    </row>
    <row r="202" spans="1:10" ht="17" x14ac:dyDescent="0.2">
      <c r="C202" s="22" t="s">
        <v>153</v>
      </c>
      <c r="D202" s="23" t="s">
        <v>286</v>
      </c>
      <c r="F202" s="23" t="s">
        <v>27</v>
      </c>
      <c r="H202" s="22">
        <v>6</v>
      </c>
      <c r="I202" s="24">
        <v>0.4</v>
      </c>
    </row>
    <row r="203" spans="1:10" ht="17" x14ac:dyDescent="0.2">
      <c r="C203" s="22" t="s">
        <v>153</v>
      </c>
      <c r="D203" s="23" t="s">
        <v>287</v>
      </c>
      <c r="F203" s="23" t="s">
        <v>27</v>
      </c>
      <c r="H203" s="22">
        <v>6</v>
      </c>
      <c r="I203" s="24">
        <v>0.4</v>
      </c>
    </row>
    <row r="204" spans="1:10" ht="17" x14ac:dyDescent="0.2">
      <c r="C204" s="22" t="s">
        <v>153</v>
      </c>
      <c r="D204" s="23" t="s">
        <v>288</v>
      </c>
      <c r="F204" s="23" t="s">
        <v>27</v>
      </c>
      <c r="H204" s="22">
        <v>6</v>
      </c>
      <c r="I204" s="24">
        <v>0.4</v>
      </c>
    </row>
    <row r="205" spans="1:10" ht="17" x14ac:dyDescent="0.2">
      <c r="C205" s="22" t="s">
        <v>153</v>
      </c>
      <c r="D205" s="23" t="s">
        <v>289</v>
      </c>
      <c r="F205" s="23" t="s">
        <v>27</v>
      </c>
      <c r="H205" s="22">
        <v>6</v>
      </c>
      <c r="I205" s="24">
        <v>0.4</v>
      </c>
    </row>
    <row r="206" spans="1:10" ht="17" x14ac:dyDescent="0.2">
      <c r="C206" s="22" t="s">
        <v>153</v>
      </c>
      <c r="D206" s="23" t="s">
        <v>290</v>
      </c>
      <c r="F206" s="23" t="s">
        <v>27</v>
      </c>
      <c r="H206" s="22">
        <v>6</v>
      </c>
      <c r="I206" s="24">
        <v>1</v>
      </c>
    </row>
    <row r="207" spans="1:10" s="21" customFormat="1" ht="28.5" customHeight="1" x14ac:dyDescent="0.2">
      <c r="A207" s="6" t="s">
        <v>150</v>
      </c>
      <c r="B207" s="32" t="s">
        <v>3</v>
      </c>
      <c r="C207" s="33"/>
      <c r="D207" s="30"/>
      <c r="E207" s="31"/>
      <c r="F207" s="30"/>
      <c r="G207" s="30"/>
      <c r="H207" s="6"/>
      <c r="I207" s="8">
        <f>SUM(I208:I230)</f>
        <v>10</v>
      </c>
      <c r="J207" s="20"/>
    </row>
    <row r="208" spans="1:10" s="1" customFormat="1" ht="17" x14ac:dyDescent="0.15">
      <c r="A208" s="23" t="s">
        <v>151</v>
      </c>
      <c r="B208" s="23" t="s">
        <v>154</v>
      </c>
      <c r="C208" s="23"/>
      <c r="D208" s="23" t="s">
        <v>1</v>
      </c>
      <c r="E208" s="23" t="s">
        <v>5</v>
      </c>
      <c r="F208" s="23" t="s">
        <v>1</v>
      </c>
      <c r="G208" s="23" t="s">
        <v>5</v>
      </c>
      <c r="H208" s="23"/>
      <c r="I208" s="23"/>
    </row>
    <row r="209" spans="1:10" s="1" customFormat="1" ht="34" x14ac:dyDescent="0.15">
      <c r="A209" s="23" t="s">
        <v>1</v>
      </c>
      <c r="B209" s="23"/>
      <c r="C209" s="23" t="s">
        <v>153</v>
      </c>
      <c r="D209" s="23" t="s">
        <v>4</v>
      </c>
      <c r="E209" s="23" t="s">
        <v>5</v>
      </c>
      <c r="F209" s="23" t="s">
        <v>155</v>
      </c>
      <c r="G209" s="23" t="s">
        <v>5</v>
      </c>
      <c r="H209" s="23">
        <v>1</v>
      </c>
      <c r="I209" s="23">
        <v>0.1</v>
      </c>
    </row>
    <row r="210" spans="1:10" s="1" customFormat="1" ht="34" x14ac:dyDescent="0.15">
      <c r="A210" s="23"/>
      <c r="B210" s="23"/>
      <c r="C210" s="23" t="s">
        <v>153</v>
      </c>
      <c r="D210" s="23" t="s">
        <v>6</v>
      </c>
      <c r="E210" s="23" t="s">
        <v>5</v>
      </c>
      <c r="F210" s="23" t="s">
        <v>156</v>
      </c>
      <c r="G210" s="23" t="s">
        <v>5</v>
      </c>
      <c r="H210" s="23">
        <v>1</v>
      </c>
      <c r="I210" s="23">
        <v>0.1</v>
      </c>
    </row>
    <row r="211" spans="1:10" s="1" customFormat="1" ht="17" x14ac:dyDescent="0.15">
      <c r="A211" s="23"/>
      <c r="B211" s="23"/>
      <c r="C211" s="23" t="s">
        <v>153</v>
      </c>
      <c r="D211" s="23" t="s">
        <v>8</v>
      </c>
      <c r="E211" s="23"/>
      <c r="F211" s="23" t="s">
        <v>157</v>
      </c>
      <c r="G211" s="23"/>
      <c r="H211" s="23">
        <v>1</v>
      </c>
      <c r="I211" s="23">
        <v>0.2</v>
      </c>
    </row>
    <row r="212" spans="1:10" s="1" customFormat="1" ht="51" x14ac:dyDescent="0.15">
      <c r="A212" s="23"/>
      <c r="B212" s="23"/>
      <c r="C212" s="23" t="s">
        <v>153</v>
      </c>
      <c r="D212" s="23" t="s">
        <v>7</v>
      </c>
      <c r="E212" s="23"/>
      <c r="F212" s="23" t="s">
        <v>192</v>
      </c>
      <c r="G212" s="23"/>
      <c r="H212" s="23">
        <v>1</v>
      </c>
      <c r="I212" s="23">
        <v>0.1</v>
      </c>
    </row>
    <row r="213" spans="1:10" s="1" customFormat="1" ht="17" x14ac:dyDescent="0.15">
      <c r="A213" s="23" t="s">
        <v>152</v>
      </c>
      <c r="B213" s="23" t="s">
        <v>193</v>
      </c>
      <c r="C213" s="23"/>
      <c r="D213" s="23"/>
      <c r="E213" s="23"/>
      <c r="F213" s="23"/>
      <c r="G213" s="23"/>
      <c r="H213" s="23"/>
      <c r="I213" s="23"/>
    </row>
    <row r="214" spans="1:10" s="1" customFormat="1" ht="51" x14ac:dyDescent="0.15">
      <c r="A214" s="23"/>
      <c r="B214" s="23"/>
      <c r="C214" s="23" t="s">
        <v>153</v>
      </c>
      <c r="D214" s="23" t="s">
        <v>194</v>
      </c>
      <c r="E214" s="23" t="s">
        <v>1</v>
      </c>
      <c r="F214" s="23" t="s">
        <v>195</v>
      </c>
      <c r="G214" s="23" t="s">
        <v>1</v>
      </c>
      <c r="H214" s="23">
        <v>7</v>
      </c>
      <c r="I214" s="23">
        <v>0.2</v>
      </c>
    </row>
    <row r="215" spans="1:10" s="1" customFormat="1" ht="34" x14ac:dyDescent="0.15">
      <c r="A215" s="23"/>
      <c r="B215" s="23"/>
      <c r="C215" s="23" t="s">
        <v>153</v>
      </c>
      <c r="D215" s="23" t="s">
        <v>196</v>
      </c>
      <c r="E215" s="23" t="s">
        <v>1</v>
      </c>
      <c r="F215" s="23" t="s">
        <v>321</v>
      </c>
      <c r="G215" s="23" t="s">
        <v>1</v>
      </c>
      <c r="H215" s="23">
        <v>7</v>
      </c>
      <c r="I215" s="23">
        <v>0.2</v>
      </c>
    </row>
    <row r="216" spans="1:10" s="1" customFormat="1" ht="17" x14ac:dyDescent="0.15">
      <c r="A216" s="23"/>
      <c r="B216" s="23"/>
      <c r="C216" s="23" t="s">
        <v>153</v>
      </c>
      <c r="D216" s="23" t="s">
        <v>270</v>
      </c>
      <c r="E216" s="23" t="s">
        <v>1</v>
      </c>
      <c r="F216" s="23" t="s">
        <v>92</v>
      </c>
      <c r="G216" s="23" t="s">
        <v>1</v>
      </c>
      <c r="H216" s="23">
        <v>7</v>
      </c>
      <c r="I216" s="23">
        <v>0.1</v>
      </c>
    </row>
    <row r="217" spans="1:10" s="1" customFormat="1" ht="17" x14ac:dyDescent="0.15">
      <c r="A217" s="23"/>
      <c r="B217" s="23"/>
      <c r="C217" s="23" t="s">
        <v>153</v>
      </c>
      <c r="D217" s="23" t="s">
        <v>271</v>
      </c>
      <c r="E217" s="23" t="s">
        <v>1</v>
      </c>
      <c r="F217" s="23" t="s">
        <v>92</v>
      </c>
      <c r="G217" s="23" t="s">
        <v>1</v>
      </c>
      <c r="H217" s="23">
        <v>7</v>
      </c>
      <c r="I217" s="23">
        <v>0.1</v>
      </c>
    </row>
    <row r="218" spans="1:10" s="1" customFormat="1" ht="17" x14ac:dyDescent="0.15">
      <c r="A218" s="23"/>
      <c r="B218" s="23"/>
      <c r="C218" s="23" t="s">
        <v>153</v>
      </c>
      <c r="D218" s="23" t="s">
        <v>272</v>
      </c>
      <c r="E218" s="23"/>
      <c r="F218" s="23" t="s">
        <v>92</v>
      </c>
      <c r="G218" s="23"/>
      <c r="H218" s="23">
        <v>7</v>
      </c>
      <c r="I218" s="23">
        <v>0.2</v>
      </c>
    </row>
    <row r="219" spans="1:10" s="1" customFormat="1" ht="17" x14ac:dyDescent="0.15">
      <c r="A219" s="23"/>
      <c r="B219" s="23"/>
      <c r="C219" s="23" t="s">
        <v>153</v>
      </c>
      <c r="D219" s="23" t="s">
        <v>273</v>
      </c>
      <c r="E219" s="23"/>
      <c r="F219" s="23" t="s">
        <v>92</v>
      </c>
      <c r="G219" s="23"/>
      <c r="H219" s="23">
        <v>7</v>
      </c>
      <c r="I219" s="23">
        <v>0.2</v>
      </c>
    </row>
    <row r="220" spans="1:10" s="1" customFormat="1" ht="17" x14ac:dyDescent="0.15">
      <c r="A220" s="23"/>
      <c r="B220" s="23"/>
      <c r="C220" s="23" t="s">
        <v>153</v>
      </c>
      <c r="D220" s="23" t="s">
        <v>274</v>
      </c>
      <c r="E220" s="23"/>
      <c r="F220" s="23" t="s">
        <v>92</v>
      </c>
      <c r="G220" s="23"/>
      <c r="H220" s="23">
        <v>7</v>
      </c>
      <c r="I220" s="23">
        <v>0.2</v>
      </c>
    </row>
    <row r="221" spans="1:10" s="1" customFormat="1" ht="34" x14ac:dyDescent="0.15">
      <c r="A221" s="23"/>
      <c r="B221" s="23"/>
      <c r="C221" s="23" t="s">
        <v>153</v>
      </c>
      <c r="D221" s="23" t="s">
        <v>268</v>
      </c>
      <c r="E221" s="23"/>
      <c r="F221" s="23" t="s">
        <v>269</v>
      </c>
      <c r="G221" s="23"/>
      <c r="H221" s="23">
        <v>7</v>
      </c>
      <c r="I221" s="23">
        <v>0.3</v>
      </c>
    </row>
    <row r="222" spans="1:10" s="1" customFormat="1" ht="17" x14ac:dyDescent="0.15">
      <c r="A222" s="23" t="s">
        <v>158</v>
      </c>
      <c r="B222" s="23" t="s">
        <v>197</v>
      </c>
      <c r="C222" s="23"/>
      <c r="D222" s="23"/>
      <c r="E222" s="23"/>
      <c r="F222" s="23"/>
      <c r="G222" s="23"/>
      <c r="H222" s="23"/>
      <c r="I222" s="23"/>
    </row>
    <row r="223" spans="1:10" s="1" customFormat="1" ht="17" x14ac:dyDescent="0.15">
      <c r="A223" s="23"/>
      <c r="B223" s="23"/>
      <c r="C223" s="23" t="s">
        <v>153</v>
      </c>
      <c r="D223" s="23" t="s">
        <v>198</v>
      </c>
      <c r="E223" s="23" t="s">
        <v>1</v>
      </c>
      <c r="F223" s="23" t="s">
        <v>199</v>
      </c>
      <c r="G223" s="23" t="s">
        <v>1</v>
      </c>
      <c r="H223" s="23">
        <v>7</v>
      </c>
      <c r="I223" s="23">
        <v>0.2</v>
      </c>
      <c r="J223" s="1">
        <f>SUM(I223:I230)</f>
        <v>8</v>
      </c>
    </row>
    <row r="224" spans="1:10" s="1" customFormat="1" ht="34" x14ac:dyDescent="0.15">
      <c r="A224" s="23" t="s">
        <v>1</v>
      </c>
      <c r="B224" s="23" t="s">
        <v>1</v>
      </c>
      <c r="C224" s="23" t="s">
        <v>153</v>
      </c>
      <c r="D224" s="23" t="s">
        <v>94</v>
      </c>
      <c r="E224" s="23" t="s">
        <v>1</v>
      </c>
      <c r="F224" s="23" t="s">
        <v>115</v>
      </c>
      <c r="G224" s="23"/>
      <c r="H224" s="23">
        <v>7</v>
      </c>
      <c r="I224" s="23">
        <v>1.4</v>
      </c>
    </row>
    <row r="225" spans="1:9" s="1" customFormat="1" ht="17" x14ac:dyDescent="0.15">
      <c r="A225" s="23" t="s">
        <v>170</v>
      </c>
      <c r="B225" s="23" t="s">
        <v>3</v>
      </c>
      <c r="C225" s="23"/>
      <c r="D225" s="23"/>
      <c r="E225" s="23"/>
      <c r="F225" s="23"/>
      <c r="G225" s="23"/>
      <c r="H225" s="23"/>
      <c r="I225" s="23"/>
    </row>
    <row r="226" spans="1:9" s="1" customFormat="1" ht="17" x14ac:dyDescent="0.15">
      <c r="A226" s="23"/>
      <c r="B226" s="23"/>
      <c r="C226" s="23" t="s">
        <v>153</v>
      </c>
      <c r="D226" s="23" t="s">
        <v>200</v>
      </c>
      <c r="E226" s="23" t="s">
        <v>1</v>
      </c>
      <c r="F226" s="23" t="s">
        <v>27</v>
      </c>
      <c r="G226" s="23" t="s">
        <v>1</v>
      </c>
      <c r="H226" s="23">
        <v>7</v>
      </c>
      <c r="I226" s="23">
        <v>0.4</v>
      </c>
    </row>
    <row r="227" spans="1:9" s="1" customFormat="1" ht="34" x14ac:dyDescent="0.15">
      <c r="A227" s="23"/>
      <c r="B227" s="23"/>
      <c r="C227" s="23" t="s">
        <v>153</v>
      </c>
      <c r="D227" s="23" t="s">
        <v>93</v>
      </c>
      <c r="E227" s="23" t="s">
        <v>1</v>
      </c>
      <c r="F227" s="23" t="s">
        <v>201</v>
      </c>
      <c r="G227" s="23" t="s">
        <v>1</v>
      </c>
      <c r="H227" s="23">
        <v>7</v>
      </c>
      <c r="I227" s="23">
        <v>1</v>
      </c>
    </row>
    <row r="228" spans="1:9" s="1" customFormat="1" ht="34" x14ac:dyDescent="0.15">
      <c r="A228" s="23"/>
      <c r="B228" s="23"/>
      <c r="C228" s="23" t="s">
        <v>153</v>
      </c>
      <c r="D228" s="23" t="s">
        <v>216</v>
      </c>
      <c r="E228" s="23" t="s">
        <v>1</v>
      </c>
      <c r="F228" s="23" t="s">
        <v>202</v>
      </c>
      <c r="G228" s="23" t="s">
        <v>1</v>
      </c>
      <c r="H228" s="23">
        <v>7</v>
      </c>
      <c r="I228" s="23">
        <v>1</v>
      </c>
    </row>
    <row r="229" spans="1:9" s="1" customFormat="1" ht="34" x14ac:dyDescent="0.15">
      <c r="A229" s="23"/>
      <c r="B229" s="23"/>
      <c r="C229" s="23" t="s">
        <v>153</v>
      </c>
      <c r="D229" s="23" t="s">
        <v>217</v>
      </c>
      <c r="E229" s="23" t="s">
        <v>1</v>
      </c>
      <c r="F229" s="23" t="s">
        <v>202</v>
      </c>
      <c r="G229" s="23" t="s">
        <v>1</v>
      </c>
      <c r="H229" s="23">
        <v>7</v>
      </c>
      <c r="I229" s="23">
        <v>2</v>
      </c>
    </row>
    <row r="230" spans="1:9" s="1" customFormat="1" ht="17" x14ac:dyDescent="0.15">
      <c r="A230" s="23"/>
      <c r="B230" s="23"/>
      <c r="C230" s="23" t="s">
        <v>153</v>
      </c>
      <c r="D230" s="23" t="s">
        <v>203</v>
      </c>
      <c r="E230" s="23" t="s">
        <v>1</v>
      </c>
      <c r="F230" s="23" t="s">
        <v>204</v>
      </c>
      <c r="G230" s="23" t="s">
        <v>1</v>
      </c>
      <c r="H230" s="23">
        <v>7</v>
      </c>
      <c r="I230" s="23">
        <v>2</v>
      </c>
    </row>
    <row r="231" spans="1:9" ht="32.25" customHeight="1" x14ac:dyDescent="0.2">
      <c r="A231" s="25"/>
      <c r="B231" s="25"/>
      <c r="C231" s="25"/>
      <c r="D231" s="25"/>
      <c r="E231" s="25"/>
      <c r="F231" s="7" t="s">
        <v>164</v>
      </c>
      <c r="G231" s="7"/>
      <c r="H231" s="6"/>
      <c r="I231" s="8">
        <f>SUM(I207,I162,I105,I69,I40,I6)</f>
        <v>100</v>
      </c>
    </row>
  </sheetData>
  <mergeCells count="6">
    <mergeCell ref="B207:C207"/>
    <mergeCell ref="B40:C40"/>
    <mergeCell ref="B6:C6"/>
    <mergeCell ref="B69:C69"/>
    <mergeCell ref="B105:C105"/>
    <mergeCell ref="B162:C162"/>
  </mergeCells>
  <phoneticPr fontId="2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H27" sqref="H27"/>
    </sheetView>
  </sheetViews>
  <sheetFormatPr baseColWidth="10" defaultColWidth="8.83203125" defaultRowHeight="13" x14ac:dyDescent="0.15"/>
  <cols>
    <col min="1" max="1" width="8.83203125" style="1"/>
    <col min="2" max="2" width="64.33203125" style="3" customWidth="1"/>
    <col min="3" max="16384" width="8.83203125" style="1"/>
  </cols>
  <sheetData>
    <row r="1" spans="1:2" ht="16" x14ac:dyDescent="0.15">
      <c r="A1" s="36" t="s">
        <v>165</v>
      </c>
      <c r="B1" s="36"/>
    </row>
    <row r="2" spans="1:2" ht="17" x14ac:dyDescent="0.2">
      <c r="A2" s="2">
        <v>1</v>
      </c>
      <c r="B2" s="4" t="s">
        <v>154</v>
      </c>
    </row>
    <row r="3" spans="1:2" ht="17" x14ac:dyDescent="0.2">
      <c r="A3" s="2">
        <v>2</v>
      </c>
      <c r="B3" s="4" t="s">
        <v>174</v>
      </c>
    </row>
    <row r="4" spans="1:2" ht="15.75" customHeight="1" x14ac:dyDescent="0.2">
      <c r="A4" s="2">
        <v>3</v>
      </c>
      <c r="B4" s="4" t="s">
        <v>166</v>
      </c>
    </row>
    <row r="5" spans="1:2" ht="34" x14ac:dyDescent="0.2">
      <c r="A5" s="2">
        <v>4</v>
      </c>
      <c r="B5" s="4" t="s">
        <v>175</v>
      </c>
    </row>
    <row r="6" spans="1:2" ht="17" x14ac:dyDescent="0.2">
      <c r="A6" s="2">
        <v>5</v>
      </c>
      <c r="B6" s="4" t="s">
        <v>176</v>
      </c>
    </row>
    <row r="7" spans="1:2" ht="34" x14ac:dyDescent="0.2">
      <c r="A7" s="2">
        <v>6</v>
      </c>
      <c r="B7" s="4" t="s">
        <v>177</v>
      </c>
    </row>
    <row r="8" spans="1:2" ht="17" x14ac:dyDescent="0.2">
      <c r="A8" s="2">
        <v>7</v>
      </c>
      <c r="B8" s="4" t="s">
        <v>178</v>
      </c>
    </row>
  </sheetData>
  <mergeCells count="1">
    <mergeCell ref="A1:B1"/>
  </mergeCells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Evgeny Trapeznikov</cp:lastModifiedBy>
  <cp:lastPrinted>2010-04-28T04:08:36Z</cp:lastPrinted>
  <dcterms:created xsi:type="dcterms:W3CDTF">2010-04-27T04:25:00Z</dcterms:created>
  <dcterms:modified xsi:type="dcterms:W3CDTF">2026-05-12T03:55:11Z</dcterms:modified>
</cp:coreProperties>
</file>